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ão Bernal\Desktop\Projetos e Serviços\UBS VILA BIAGIONI\ENTREGÁVEIS\"/>
    </mc:Choice>
  </mc:AlternateContent>
  <bookViews>
    <workbookView xWindow="0" yWindow="0" windowWidth="20490" windowHeight="7755"/>
  </bookViews>
  <sheets>
    <sheet name="Orçamento Sintético" sheetId="1" r:id="rId1"/>
  </sheets>
  <calcPr calcId="152511"/>
</workbook>
</file>

<file path=xl/calcChain.xml><?xml version="1.0" encoding="utf-8"?>
<calcChain xmlns="http://schemas.openxmlformats.org/spreadsheetml/2006/main">
  <c r="H269" i="1" l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68" i="1"/>
  <c r="H267" i="1" s="1"/>
  <c r="H262" i="1"/>
  <c r="H263" i="1"/>
  <c r="H264" i="1"/>
  <c r="H265" i="1"/>
  <c r="H266" i="1"/>
  <c r="H261" i="1"/>
  <c r="H260" i="1" s="1"/>
  <c r="H258" i="1"/>
  <c r="H259" i="1"/>
  <c r="H256" i="1" s="1"/>
  <c r="H257" i="1"/>
  <c r="H252" i="1"/>
  <c r="H253" i="1"/>
  <c r="H254" i="1"/>
  <c r="H255" i="1"/>
  <c r="H251" i="1"/>
  <c r="H250" i="1" s="1"/>
  <c r="H244" i="1"/>
  <c r="H245" i="1"/>
  <c r="H246" i="1"/>
  <c r="H247" i="1"/>
  <c r="H248" i="1"/>
  <c r="H249" i="1"/>
  <c r="H243" i="1"/>
  <c r="H242" i="1" s="1"/>
  <c r="H235" i="1"/>
  <c r="H236" i="1"/>
  <c r="H237" i="1"/>
  <c r="H238" i="1"/>
  <c r="H239" i="1"/>
  <c r="H240" i="1"/>
  <c r="H241" i="1"/>
  <c r="H234" i="1"/>
  <c r="H233" i="1" s="1"/>
  <c r="H189" i="1"/>
  <c r="H190" i="1"/>
  <c r="H191" i="1"/>
  <c r="H187" i="1" s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188" i="1"/>
  <c r="H178" i="1"/>
  <c r="H179" i="1"/>
  <c r="H180" i="1"/>
  <c r="H181" i="1"/>
  <c r="H182" i="1"/>
  <c r="H183" i="1"/>
  <c r="H184" i="1"/>
  <c r="H185" i="1"/>
  <c r="H186" i="1"/>
  <c r="H177" i="1"/>
  <c r="H176" i="1" s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56" i="1"/>
  <c r="H155" i="1" s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15" i="1"/>
  <c r="H114" i="1" s="1"/>
  <c r="H90" i="1"/>
  <c r="H91" i="1"/>
  <c r="H92" i="1"/>
  <c r="H93" i="1"/>
  <c r="H88" i="1" s="1"/>
  <c r="H87" i="1" s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89" i="1"/>
  <c r="H86" i="1"/>
  <c r="H85" i="1"/>
  <c r="H84" i="1" s="1"/>
  <c r="H78" i="1"/>
  <c r="H79" i="1"/>
  <c r="H80" i="1"/>
  <c r="H81" i="1"/>
  <c r="H82" i="1"/>
  <c r="H83" i="1"/>
  <c r="H77" i="1"/>
  <c r="H76" i="1" s="1"/>
  <c r="H71" i="1"/>
  <c r="H72" i="1"/>
  <c r="H73" i="1"/>
  <c r="H74" i="1"/>
  <c r="H75" i="1"/>
  <c r="H70" i="1"/>
  <c r="H69" i="1" s="1"/>
  <c r="H59" i="1"/>
  <c r="H60" i="1"/>
  <c r="H61" i="1"/>
  <c r="H62" i="1"/>
  <c r="H63" i="1"/>
  <c r="H64" i="1"/>
  <c r="H65" i="1"/>
  <c r="H66" i="1"/>
  <c r="H67" i="1"/>
  <c r="H68" i="1"/>
  <c r="H58" i="1"/>
  <c r="H57" i="1" s="1"/>
  <c r="H56" i="1"/>
  <c r="H55" i="1"/>
  <c r="H54" i="1" s="1"/>
  <c r="H53" i="1"/>
  <c r="H52" i="1"/>
  <c r="H51" i="1" s="1"/>
  <c r="H38" i="1"/>
  <c r="H36" i="1" s="1"/>
  <c r="H39" i="1"/>
  <c r="H40" i="1"/>
  <c r="H41" i="1"/>
  <c r="H42" i="1"/>
  <c r="H43" i="1"/>
  <c r="H44" i="1"/>
  <c r="H45" i="1"/>
  <c r="H46" i="1"/>
  <c r="H47" i="1"/>
  <c r="H48" i="1"/>
  <c r="H49" i="1"/>
  <c r="H50" i="1"/>
  <c r="H37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20" i="1"/>
  <c r="H19" i="1" s="1"/>
  <c r="H16" i="1"/>
  <c r="H17" i="1"/>
  <c r="H18" i="1"/>
  <c r="H7" i="1"/>
  <c r="H8" i="1"/>
  <c r="H9" i="1"/>
  <c r="H10" i="1"/>
  <c r="H11" i="1"/>
  <c r="H12" i="1"/>
  <c r="H13" i="1"/>
  <c r="H14" i="1"/>
  <c r="H15" i="1"/>
  <c r="H6" i="1"/>
  <c r="H5" i="1" s="1"/>
  <c r="H283" i="1" s="1"/>
</calcChain>
</file>

<file path=xl/sharedStrings.xml><?xml version="1.0" encoding="utf-8"?>
<sst xmlns="http://schemas.openxmlformats.org/spreadsheetml/2006/main" count="1340" uniqueCount="837">
  <si>
    <t>Obra</t>
  </si>
  <si>
    <t>Bancos</t>
  </si>
  <si>
    <t>B.D.I.</t>
  </si>
  <si>
    <t>Encargos Sociais</t>
  </si>
  <si>
    <t>UNIDADE BÁSICA DE SAÚDE - VILA BIAGIONI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</si>
  <si>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</si>
  <si>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</si>
  <si>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</si>
  <si>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</si>
  <si>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</si>
  <si>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</si>
  <si>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</si>
  <si>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</si>
  <si>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</si>
  <si>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</si>
  <si>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 xml:space="preserve"> 1 </t>
  </si>
  <si>
    <t>SERVIÇOS PRELIMINARES</t>
  </si>
  <si>
    <t xml:space="preserve"> 1.1 </t>
  </si>
  <si>
    <t xml:space="preserve"> 02.08.050 </t>
  </si>
  <si>
    <t>CPOS/CDHU</t>
  </si>
  <si>
    <t>PLACA EM LONA COM IMPRESSÃO DIGITAL E ESTRUTURA EM MADEIRA</t>
  </si>
  <si>
    <t>m²</t>
  </si>
  <si>
    <t xml:space="preserve"> 1.2 </t>
  </si>
  <si>
    <t xml:space="preserve"> 02.02.130 </t>
  </si>
  <si>
    <t>LOCAÇÃO DE CONTAINER TIPO ESCRITÓRIO COM 1 VASO SANITÁRIO, 1 LAVATÓRIO E 1 PONTO PARA CHUVEIRO - ÁREA MÍNIMA DE 13,80 M²</t>
  </si>
  <si>
    <t>unxmês</t>
  </si>
  <si>
    <t xml:space="preserve"> 1.3 </t>
  </si>
  <si>
    <t xml:space="preserve"> 04.03.020 </t>
  </si>
  <si>
    <t>RETIRADA DE TELHAMENTO EM BARRO (verificar reutilização com a prefeitura)</t>
  </si>
  <si>
    <t xml:space="preserve"> 1.4 </t>
  </si>
  <si>
    <t xml:space="preserve"> 04.02.050 </t>
  </si>
  <si>
    <t>RETIRADA DE ESTRUTURA EM MADEIRA TESOURA - TELHAS DE BARRO</t>
  </si>
  <si>
    <t xml:space="preserve"> 1.5 </t>
  </si>
  <si>
    <t xml:space="preserve"> 97625 </t>
  </si>
  <si>
    <t>SINAPI</t>
  </si>
  <si>
    <t>DEMOLIÇÃO DE ALVENARIA PARA QUALQUER TIPO DE BLOCO, DE FORMA MECANIZADA, SEM REAPROVEITAMENTO. AF_09/2023</t>
  </si>
  <si>
    <t>m³</t>
  </si>
  <si>
    <t xml:space="preserve"> 1.6 </t>
  </si>
  <si>
    <t xml:space="preserve"> 03.01.040 </t>
  </si>
  <si>
    <t>DEMOLIÇÃO MANUAL DE CONCRETO ARMADO (rampas)</t>
  </si>
  <si>
    <t xml:space="preserve"> 1.7 </t>
  </si>
  <si>
    <t xml:space="preserve"> 03.01.210 </t>
  </si>
  <si>
    <t>DEMOLIÇÃO MECANIZADA DE CONCRETO ARMADO, INCLUSIVE FRAGMENTAÇÃO E ACOMODAÇÃO DO MATERIAL</t>
  </si>
  <si>
    <t xml:space="preserve"> 1.8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</si>
  <si>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</si>
  <si>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</si>
  <si>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</si>
  <si>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1.9 </t>
  </si>
  <si>
    <t xml:space="preserve"> 97662 </t>
  </si>
  <si>
    <t>REMOÇÃO DE TUBULAÇÕES (TUBOS E CONEXÕES) DE ÁGUA FRIA, DE FORMA MANUAL, SEM REAPROVEITAMENTO. AF_09/2023 (redes hidráulicas existentes enterradas, inclusive hidrômetro)</t>
  </si>
  <si>
    <t>M</t>
  </si>
  <si>
    <t xml:space="preserve"> 1.10 </t>
  </si>
  <si>
    <t xml:space="preserve"> 06.01.020 </t>
  </si>
  <si>
    <t>ESCAVAÇÃO MANUAL EM SOLO DE 1ª E 2ª CATEGORIA EM CAMPO ABERTO (para demolição de baldrames e blocos, e remoção de tubulações)</t>
  </si>
  <si>
    <t xml:space="preserve"> 1.11 </t>
  </si>
  <si>
    <t xml:space="preserve"> 98525 </t>
  </si>
  <si>
    <t>LIMPEZA MECANIZADA DE CAMADA VEGETAL, VEGETAÇÃO E PEQUENAS ÁRVORES (DIÂMETRO DE TRONCO MENOR QUE 0,20 M), COM TRATOR DE ESTEIRAS. AF_03/2024 (inclusive limpeza do estacionamento para brita)</t>
  </si>
  <si>
    <t xml:space="preserve"> 1.12 </t>
  </si>
  <si>
    <t xml:space="preserve"> 02.10.020 </t>
  </si>
  <si>
    <t>LOCAÇÃO DE OBRA DE EDIFICAÇÃO</t>
  </si>
  <si>
    <t xml:space="preserve"> 1.13 </t>
  </si>
  <si>
    <t xml:space="preserve"> 04.09.020 </t>
  </si>
  <si>
    <t>RETIRADA DE ESQUADRIA METÁLICA EM GERAL (portão veículos e acesso pedestres)</t>
  </si>
  <si>
    <t xml:space="preserve"> 2 </t>
  </si>
  <si>
    <t>INFRAESTRUTURA</t>
  </si>
  <si>
    <t xml:space="preserve"> 2.1 </t>
  </si>
  <si>
    <t xml:space="preserve"> 12.05.010 </t>
  </si>
  <si>
    <t>TAXA DE MOBILIZAÇÃO E DESMOBILIZAÇÃO DE EQUIPAMENTOS PARA EXECUÇÃO DE ESTACA ESCAVADA</t>
  </si>
  <si>
    <t>tx</t>
  </si>
  <si>
    <t xml:space="preserve"> 2.2 </t>
  </si>
  <si>
    <t xml:space="preserve"> 100896 </t>
  </si>
  <si>
    <t>ESTACA ESCAVADA MECANICAMENTE, SEM FLUIDO ESTABILIZANTE, COM 25CM DE DIÂMETRO, CONCRETO LANÇADO POR CAMINHÃO BETONEIRA (EXCLUSIVE MOBILIZAÇÃO E DESMOBILIZAÇÃO). AF_01/2020_PA</t>
  </si>
  <si>
    <t xml:space="preserve"> 2.3 </t>
  </si>
  <si>
    <t>ESCAVAÇÃO MANUAL EM SOLO DE 1ª E 2ª CATEGORIA EM CAMPO ABERTO</t>
  </si>
  <si>
    <t xml:space="preserve"> 2.4 </t>
  </si>
  <si>
    <t xml:space="preserve"> 100324 </t>
  </si>
  <si>
    <t>LASTRO COM MATERIAL GRANULAR (PEDRA BRITADA N.1 E PEDRA BRITADA N.2), APLICADO EM PISOS OU LAJES SOBRE SOLO, ESPESSURA DE *3 CM*. AF_01/2024</t>
  </si>
  <si>
    <t xml:space="preserve"> 2.5 </t>
  </si>
  <si>
    <t xml:space="preserve"> 96533 </t>
  </si>
  <si>
    <t>FABRICAÇÃO, MONTAGEM E DESMONTAGEM DE FÔRMA PARA VIGA BALDRAME, EM MADEIRA SERRADA, E=25 MM, 2 UTILIZAÇÕES. AF_01/2024</t>
  </si>
  <si>
    <t xml:space="preserve"> 2.6 </t>
  </si>
  <si>
    <t xml:space="preserve"> 96531 </t>
  </si>
  <si>
    <t>FABRICAÇÃO, MONTAGEM E DESMONTAGEM DE FÔRMA PARA BLOCO DE COROAMENTO, EM MADEIRA SERRADA, E=25 MM, 2 UTILIZAÇÕES. AF_01/2024</t>
  </si>
  <si>
    <t xml:space="preserve"> 2.7 </t>
  </si>
  <si>
    <t xml:space="preserve"> 104917 </t>
  </si>
  <si>
    <t>ARMAÇÃO DE SAPATA ISOLADA, VIGA BALDRAME E SAPATA CORRIDA UTILIZANDO AÇO CA-50 DE 6,3 MM - MONTAGEM. AF_01/2024</t>
  </si>
  <si>
    <t>KG</t>
  </si>
  <si>
    <t xml:space="preserve"> 2.8 </t>
  </si>
  <si>
    <t xml:space="preserve"> 104918 </t>
  </si>
  <si>
    <t>ARMAÇÃO DE SAPATA ISOLADA, VIGA BALDRAME E SAPATA CORRIDA UTILIZANDO AÇO CA-50 DE 8 MM - MONTAGEM. AF_01/2024</t>
  </si>
  <si>
    <t xml:space="preserve"> 2.9 </t>
  </si>
  <si>
    <t xml:space="preserve"> 104916 </t>
  </si>
  <si>
    <t>ARMAÇÃO DE SAPATA ISOLADA, VIGA BALDRAME E SAPATA CORRIDA UTILIZANDO AÇO CA-60 DE 5 MM - MONTAGEM. AF_01/2024</t>
  </si>
  <si>
    <t xml:space="preserve"> 2.10 </t>
  </si>
  <si>
    <t xml:space="preserve"> 96544 </t>
  </si>
  <si>
    <t>ARMAÇÃO DE BLOCO UTILIZANDO AÇO CA-50 DE 6,3 MM - MONTAGEM. AF_01/2024</t>
  </si>
  <si>
    <t xml:space="preserve"> 2.11 </t>
  </si>
  <si>
    <t xml:space="preserve"> 2.12 </t>
  </si>
  <si>
    <t xml:space="preserve"> 11.01.130 </t>
  </si>
  <si>
    <t>CONCRETO USINADO, FCK = 25 MPA</t>
  </si>
  <si>
    <t xml:space="preserve"> 2.13 </t>
  </si>
  <si>
    <t xml:space="preserve"> 14.01.020 </t>
  </si>
  <si>
    <t>ALVENARIA DE EMBASAMENTO EM TIJOLO MACIÇO COMUM</t>
  </si>
  <si>
    <t xml:space="preserve"> 2.14 </t>
  </si>
  <si>
    <t xml:space="preserve"> 06.11.040 </t>
  </si>
  <si>
    <t>REATERRO MANUAL APILOADO SEM CONTROLE DE COMPACTAÇÃO</t>
  </si>
  <si>
    <t xml:space="preserve"> 2.15 </t>
  </si>
  <si>
    <t xml:space="preserve"> 17.01.020 </t>
  </si>
  <si>
    <t>ARGAMASSA DE REGULARIZAÇÃO E/OU PROTEÇÃO (regularização para impermeabilização, somente cimento e areia)</t>
  </si>
  <si>
    <t xml:space="preserve"> 2.16 </t>
  </si>
  <si>
    <t xml:space="preserve"> 98555 </t>
  </si>
  <si>
    <t>IMPERMEABILIZAÇÃO DE SUPERFÍCIE COM ARGAMASSA POLIMÉRICA / MEMBRANA ACRÍLICA, 3 DEMÃOS. AF_09/2023</t>
  </si>
  <si>
    <t xml:space="preserve"> 3 </t>
  </si>
  <si>
    <t>SUPERESTRUTURA</t>
  </si>
  <si>
    <t xml:space="preserve"> 3.1 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</si>
  <si>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</si>
  <si>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</si>
  <si>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3.2 </t>
  </si>
  <si>
    <t xml:space="preserve"> 103760 </t>
  </si>
  <si>
    <t>MONTAGEM E DESMONTAGEM DE FÔRMA DE LAJE MACIÇA, PÉ-DIREITO SIMPLES, EM CHAPA DE MADEIRA COMPENSADA RESINADA E CIMBRAMENTO DE MADEIRA, 2 UTILIZAÇÕES. AF_03/2022</t>
  </si>
  <si>
    <t xml:space="preserve"> 3.3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</si>
  <si>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</si>
  <si>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</si>
  <si>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3.4 </t>
  </si>
  <si>
    <t xml:space="preserve"> 10.02.020 </t>
  </si>
  <si>
    <t>ARMADURA EM TELA SOLDADA DE AÇO (sobre laje pré-moldada)</t>
  </si>
  <si>
    <t>kg</t>
  </si>
  <si>
    <t xml:space="preserve"> 3.5 </t>
  </si>
  <si>
    <t xml:space="preserve"> 103672 </t>
  </si>
  <si>
    <t>CONCRETAGEM DE PILARES, FCK = 25 MPA, COM USO DE BOMBA - LANÇAMENTO, ADENSAMENTO E ACABAMENTO. AF_02/2022_PS</t>
  </si>
  <si>
    <t xml:space="preserve"> 3.6 </t>
  </si>
  <si>
    <t xml:space="preserve"> 103675 </t>
  </si>
  <si>
    <t>CONCRETAGEM DE VIGAS E LAJES, FCK=25 MPA, PARA LAJES MACIÇAS OU NERVURADAS COM USO DE BOMBA - LANÇAMENTO, ADENSAMENTO E ACABAMENTO. AF_02/2022_PS (inclusive 3 cm adicionais sobre lajes pré-moldadas)</t>
  </si>
  <si>
    <t xml:space="preserve"> 3.7 </t>
  </si>
  <si>
    <t xml:space="preserve"> 92759 </t>
  </si>
  <si>
    <t>ARMAÇÃO DE PILAR OU VIGA DE ESTRUTURA CONVENCIONAL DE CONCRETO ARMADO UTILIZANDO AÇO CA-60 DE 5,0 MM - MONTAGEM. AF_06/2022</t>
  </si>
  <si>
    <t xml:space="preserve"> 3.8 </t>
  </si>
  <si>
    <t xml:space="preserve"> 92768 </t>
  </si>
  <si>
    <t>ARMAÇÃO DE LAJE DE ESTRUTURA CONVENCIONAL DE CONCRETO ARMADO UTILIZANDO AÇO CA-60 DE 5,0 MM - MONTAGEM. AF_06/2022</t>
  </si>
  <si>
    <t xml:space="preserve"> 3.9 </t>
  </si>
  <si>
    <t xml:space="preserve"> 92760 </t>
  </si>
  <si>
    <t>ARMAÇÃO DE PILAR OU VIGA DE ESTRUTURA CONVENCIONAL DE CONCRETO ARMADO UTILIZANDO AÇO CA-50 DE 6,3 MM - MONTAGEM. AF_06/2022</t>
  </si>
  <si>
    <t xml:space="preserve"> 3.10 </t>
  </si>
  <si>
    <t xml:space="preserve"> 92769 </t>
  </si>
  <si>
    <t>ARMAÇÃO DE LAJE DE ESTRUTURA CONVENCIONAL DE CONCRETO ARMADO UTILIZANDO AÇO CA-50 DE 6,3 MM - MONTAGEM. AF_06/2022</t>
  </si>
  <si>
    <t xml:space="preserve"> 3.11 </t>
  </si>
  <si>
    <t xml:space="preserve"> 92761 </t>
  </si>
  <si>
    <t>ARMAÇÃO DE PILAR OU VIGA DE ESTRUTURA CONVENCIONAL DE CONCRETO ARMADO UTILIZANDO AÇO CA-50 DE 8,0 MM - MONTAGEM. AF_06/2022</t>
  </si>
  <si>
    <t xml:space="preserve"> 3.12 </t>
  </si>
  <si>
    <t xml:space="preserve"> 92770 </t>
  </si>
  <si>
    <t>ARMAÇÃO DE LAJE DE ESTRUTURA CONVENCIONAL DE CONCRETO ARMADO UTILIZANDO AÇO CA-50 DE 8,0 MM - MONTAGEM. AF_06/2022</t>
  </si>
  <si>
    <t xml:space="preserve"> 3.13 </t>
  </si>
  <si>
    <t xml:space="preserve"> 92762 </t>
  </si>
  <si>
    <t>ARMAÇÃO DE PILAR OU VIGA DE ESTRUTURA CONVENCIONAL DE CONCRETO ARMADO UTILIZANDO AÇO CA-50 DE 10,0 MM - MONTAGEM. AF_06/2022 (incluindo lajes)</t>
  </si>
  <si>
    <t xml:space="preserve"> 3.14 </t>
  </si>
  <si>
    <t xml:space="preserve"> 92763 </t>
  </si>
  <si>
    <t>ARMAÇÃO DE PILAR OU VIGA DE ESTRUTURA CONVENCIONAL DE CONCRETO ARMADO UTILIZANDO AÇO CA-50 DE 12,5 MM - MONTAGEM. AF_06/2022</t>
  </si>
  <si>
    <t xml:space="preserve"> 4 </t>
  </si>
  <si>
    <t>ALVENARIA</t>
  </si>
  <si>
    <t xml:space="preserve"> 4.1 </t>
  </si>
  <si>
    <t xml:space="preserve"> 14.04.210 </t>
  </si>
  <si>
    <t>ALVENARIA DE BLOCO CERÂMICO DE VEDAÇÃO DE 14 CM</t>
  </si>
  <si>
    <t xml:space="preserve"> 4.2 </t>
  </si>
  <si>
    <t xml:space="preserve"> 14.20.010 </t>
  </si>
  <si>
    <t>VERGAS, CONTRAVERGAS E PILARETES DE CONCRETO ARMADO</t>
  </si>
  <si>
    <t xml:space="preserve"> 5 </t>
  </si>
  <si>
    <t>ESQUADRIAS DE MADEIRA</t>
  </si>
  <si>
    <t xml:space="preserve"> 5.1 </t>
  </si>
  <si>
    <t xml:space="preserve"> 23.09.560 </t>
  </si>
  <si>
    <t>PORTA LISA COM BATENTE METÁLICO - 90 X 210 CM (P1 e P2)</t>
  </si>
  <si>
    <t>un</t>
  </si>
  <si>
    <t xml:space="preserve"> 5.2 </t>
  </si>
  <si>
    <t xml:space="preserve"> 23.09.550 </t>
  </si>
  <si>
    <t>PORTA LISA COM BATENTE METÁLICO - 80 X 210 CM (P3)</t>
  </si>
  <si>
    <t xml:space="preserve"> 6 </t>
  </si>
  <si>
    <t>ESQUADRIAS METÁLICAS</t>
  </si>
  <si>
    <t xml:space="preserve"> 6.1 </t>
  </si>
  <si>
    <t xml:space="preserve"> 25.01.060 </t>
  </si>
  <si>
    <t>CAIXILHO EM ALUMÍNIO MAXIM-AR, SOB MEDIDA (J3, J4, J5, J6, J7, V1, V2, V3, V4, V5, V6)</t>
  </si>
  <si>
    <t xml:space="preserve"> 6.2 </t>
  </si>
  <si>
    <t xml:space="preserve"> 25.01.110 </t>
  </si>
  <si>
    <t>CAIXILHO GUILHOTINA EM ALUMÍNIO ANODIZADO, SOB MEDIDA (G1)</t>
  </si>
  <si>
    <t xml:space="preserve"> 6.3 </t>
  </si>
  <si>
    <t xml:space="preserve"> 25.01.020 </t>
  </si>
  <si>
    <t>CAIXILHO EM ALUMÍNIO FIXO, SOB MEDIDA (G2)</t>
  </si>
  <si>
    <t xml:space="preserve"> 6.4 </t>
  </si>
  <si>
    <t xml:space="preserve"> 25.01.030 </t>
  </si>
  <si>
    <t>CAIXILHO EM ALUMÍNIO BASCULANTE COM VIDRO, LINHA COMERCIAL (G3)</t>
  </si>
  <si>
    <t xml:space="preserve"> 6.5 </t>
  </si>
  <si>
    <t xml:space="preserve"> 24.02.410 </t>
  </si>
  <si>
    <t>PORTA EM FERRO DE CORRER, PARA RECEBER VIDRO, SOB MEDIDA (P4)</t>
  </si>
  <si>
    <t xml:space="preserve"> 6.6 </t>
  </si>
  <si>
    <t xml:space="preserve"> 22.06.330 </t>
  </si>
  <si>
    <t>BRISE METÁLICO FIXO E LINEAR EM CHAPA LISA EM ALUMÍNIO PRÉ-PINTADA, LARGURA FRONTAL DE 30 MM</t>
  </si>
  <si>
    <t xml:space="preserve"> 6.7 </t>
  </si>
  <si>
    <t xml:space="preserve"> 25.02.070 </t>
  </si>
  <si>
    <t>PORTINHOLA TIPO VENEZIANA DE ABRIR EM ALUMÍNIO, LINHA COMERCIAL</t>
  </si>
  <si>
    <t xml:space="preserve"> 6.8 </t>
  </si>
  <si>
    <t xml:space="preserve"> 06.02.063 </t>
  </si>
  <si>
    <t>FDE</t>
  </si>
  <si>
    <t>PORTÃO EM GRADIL ELETROFUNDIDO (portões prédio)</t>
  </si>
  <si>
    <t xml:space="preserve"> 6.9 </t>
  </si>
  <si>
    <t xml:space="preserve"> 24.02.040 </t>
  </si>
  <si>
    <t>PORTA/PORTÃO TIPO GRADIL SOB MEDIDA (portão veículos e funcionários)</t>
  </si>
  <si>
    <t xml:space="preserve"> 6.10 </t>
  </si>
  <si>
    <t xml:space="preserve"> 06.02.088 </t>
  </si>
  <si>
    <t>PORTÃO DE CORRER EM GRADIL ELETROFUNDIDO (pedestres)</t>
  </si>
  <si>
    <t xml:space="preserve"> 6.11 </t>
  </si>
  <si>
    <t xml:space="preserve"> 66.02.239 </t>
  </si>
  <si>
    <t>SISTEMA ELETRÔNICO DE AUTOMATIZAÇÃO DE PORTÃO DESLIZANTE, PARA ESFORÇOS ATÉ 800 KG</t>
  </si>
  <si>
    <t>cj</t>
  </si>
  <si>
    <t xml:space="preserve"> 7 </t>
  </si>
  <si>
    <t>VIDRO</t>
  </si>
  <si>
    <t xml:space="preserve"> 7.1 </t>
  </si>
  <si>
    <t xml:space="preserve"> 26.02.020 </t>
  </si>
  <si>
    <t>VIDRO TEMPERADO INCOLOR DE 6 MM</t>
  </si>
  <si>
    <t xml:space="preserve"> 7.2 </t>
  </si>
  <si>
    <t xml:space="preserve"> 26.02.060 </t>
  </si>
  <si>
    <t>VIDRO TEMPERADO INCOLOR DE 10 MM (J1, J2, P5)</t>
  </si>
  <si>
    <t xml:space="preserve"> 7.3 </t>
  </si>
  <si>
    <t xml:space="preserve"> 32.06.240 </t>
  </si>
  <si>
    <t>PELÍCULA ADESIVA JATEADA PARA VIDROS - USO INTERNO (J1, J2, P5)</t>
  </si>
  <si>
    <t xml:space="preserve"> 7.4 </t>
  </si>
  <si>
    <t xml:space="preserve"> 28.20.650 </t>
  </si>
  <si>
    <t>PUXADOR DUPLO EM AÇO INOXIDÁVEL, PARA PORTA DE MADEIRA, ALUMÍNIO OU VIDRO, DE 350 MM</t>
  </si>
  <si>
    <t xml:space="preserve"> 7.5 </t>
  </si>
  <si>
    <t xml:space="preserve"> 84898 </t>
  </si>
  <si>
    <t>TRILHO "U" DE ALUMINIO, 40X40MM E ROLDANA FIXA DUPLA DE LATAO COM ROLAMENTO PARA PORTA OU JANELA DE CORRER</t>
  </si>
  <si>
    <t xml:space="preserve"> 7.6 </t>
  </si>
  <si>
    <t xml:space="preserve"> 28.20.590 </t>
  </si>
  <si>
    <t>CONTRA FECHADURA DE CENTRO PARA PORTA EM VIDRO TEMPERADO</t>
  </si>
  <si>
    <t xml:space="preserve"> 8 </t>
  </si>
  <si>
    <t>COBERTURA</t>
  </si>
  <si>
    <t xml:space="preserve"> 8.1 </t>
  </si>
  <si>
    <t xml:space="preserve"> 15.03.030 </t>
  </si>
  <si>
    <t>FORNECIMENTO E MONTAGEM DE ESTRUTURA EM AÇO ASTM-A36, SEM PINTURA</t>
  </si>
  <si>
    <t xml:space="preserve"> 8.2 </t>
  </si>
  <si>
    <t xml:space="preserve"> 33.07.140 </t>
  </si>
  <si>
    <t>PINTURA COM ESMALTE ALQUÍDICO EM ESTRUTURA METÁLICA</t>
  </si>
  <si>
    <t xml:space="preserve"> 8.3 </t>
  </si>
  <si>
    <t xml:space="preserve"> 16.12.060 </t>
  </si>
  <si>
    <t>TELHAMENTO EM CHAPA DE AÇO PRÉ-PINTADA COM EPÓXI E POLIÉSTER, PERFIL TRAPEZOIDAL, COM ESPESSURA DE 0,50 MM E ALTURA DE 40 MM</t>
  </si>
  <si>
    <t xml:space="preserve"> 8.4 </t>
  </si>
  <si>
    <t xml:space="preserve"> 16.12.200 </t>
  </si>
  <si>
    <t>CUMEEIRA EM CHAPA DE AÇO PRÉ-PINTADA COM EPÓXI E POLIÉSTER, PERFIL TRAPEZOIDAL, COM ESPESSURA DE 0,50 MM</t>
  </si>
  <si>
    <t>m</t>
  </si>
  <si>
    <t xml:space="preserve"> 8.5 </t>
  </si>
  <si>
    <t xml:space="preserve"> 16.33.102 </t>
  </si>
  <si>
    <t>CALHA, RUFO, AFINS EM CHAPA GALVANIZADA Nº 26 - CORTE 0,50 M</t>
  </si>
  <si>
    <t xml:space="preserve"> 8.6 </t>
  </si>
  <si>
    <t xml:space="preserve"> 100327 </t>
  </si>
  <si>
    <t>SBC</t>
  </si>
  <si>
    <t>CALHA CHAPA ACO ZINCADO #22 - CORTE 1200mm</t>
  </si>
  <si>
    <t xml:space="preserve"> 8.7 </t>
  </si>
  <si>
    <t>RUFO EXTERNO/INTERNO EM CHAPA DE AÇO GALVANIZADO NÚMERO 26, CORTE DE 33 CM, INCLUSO IÇAMENTO. AF_07/2019</t>
  </si>
  <si>
    <t xml:space="preserve"> 9 </t>
  </si>
  <si>
    <t>IMPERMEABILIZAÇÃO</t>
  </si>
  <si>
    <t xml:space="preserve"> 9.1 </t>
  </si>
  <si>
    <t xml:space="preserve"> 32.17.030 </t>
  </si>
  <si>
    <t>IMPERMEABILIZAÇÃO EM ARGAMASSA POLIMÉRICA PARA UMIDADE E ÁGUA DE PERCOLAÇÃO</t>
  </si>
  <si>
    <t xml:space="preserve"> 9.2 </t>
  </si>
  <si>
    <t xml:space="preserve"> 32.15.030 </t>
  </si>
  <si>
    <t>IMPERMEABILIZAÇÃO EM MANTA ASFÁLTICA COM ARMADURA, TIPO III-B, ESPESSURA DE 3 MM</t>
  </si>
  <si>
    <t xml:space="preserve"> 10 </t>
  </si>
  <si>
    <t>INSTALAÇÕES HIDRÁULICAS</t>
  </si>
  <si>
    <t xml:space="preserve"> 10.1 </t>
  </si>
  <si>
    <t>ESGOTO</t>
  </si>
  <si>
    <t xml:space="preserve"> 10.1.1 </t>
  </si>
  <si>
    <t xml:space="preserve"> 97906 </t>
  </si>
  <si>
    <t>CAIXA ENTERRADA HIDRÁULICA RETANGULAR, EM ALVENARIA COM BLOCOS DE CONCRETO, DIMENSÕES INTERNAS: 0,6X0,6X0,6 M PARA REDE DE ESGOTO. AF_12/2020</t>
  </si>
  <si>
    <t>UN</t>
  </si>
  <si>
    <t xml:space="preserve"> 10.1.2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</si>
  <si>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</si>
  <si>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</si>
  <si>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10.1.3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</si>
  <si>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</si>
  <si>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</si>
  <si>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10.1.4 </t>
  </si>
  <si>
    <t xml:space="preserve"> 44.20.220 </t>
  </si>
  <si>
    <t>SIFÃO DE METAL CROMADO DE 1´ X 1 1/2´</t>
  </si>
  <si>
    <t xml:space="preserve"> 10.1.5 </t>
  </si>
  <si>
    <t xml:space="preserve"> 44.20.200 </t>
  </si>
  <si>
    <t>SIFÃO DE METAL CROMADO DE 1 1/2´ X 2´ (1 1/2 x 1 1/2)</t>
  </si>
  <si>
    <t xml:space="preserve"> 10.1.6 </t>
  </si>
  <si>
    <t xml:space="preserve"> 86877 </t>
  </si>
  <si>
    <t>VÁLVULA EM METAL CROMADO 1.1/2" X 1.1/2" PARA TANQUE OU LAVATÓRIO, COM OU SEM LADRÃO - FORNECIMENTO E INSTALAÇÃO. AF_01/2020</t>
  </si>
  <si>
    <t xml:space="preserve"> 10.1.7 </t>
  </si>
  <si>
    <t xml:space="preserve"> 104063 </t>
  </si>
  <si>
    <t>CURVA LONGA, 45 GRAUS, PVC OCRE, JUNTA ELÁSTICA, DN 100 MM, PARA COLETOR PREDIAL DE ESGOTO. AF_06/2022</t>
  </si>
  <si>
    <t xml:space="preserve"> 10.1.8 </t>
  </si>
  <si>
    <t xml:space="preserve"> 104065 </t>
  </si>
  <si>
    <t>CURVA LONGA, 45 GRAUS, PVC OCRE, JUNTA ELÁSTICA, DN 150 MM, PARA COLETOR PREDIAL DE ESGOTO. AF_06/2022</t>
  </si>
  <si>
    <t xml:space="preserve"> 10.1.9 </t>
  </si>
  <si>
    <t xml:space="preserve"> 89730 </t>
  </si>
  <si>
    <t>CURVA LONGA 90 GRAUS, PVC, SERIE NORMAL, ESGOTO PREDIAL, DN 40 MM, JUNTA SOLDÁVEL, FORNECIDO E INSTALADO EM RAMAL DE DESCARGA OU RAMAL DE ESGOTO SANITÁRIO. AF_08/2022 (45 graus)</t>
  </si>
  <si>
    <t xml:space="preserve"> 10.1.10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</si>
  <si>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</si>
  <si>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</si>
  <si>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10.1.11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</si>
  <si>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</si>
  <si>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</si>
  <si>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10.1.12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</si>
  <si>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</si>
  <si>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</si>
  <si>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10.1.13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</si>
  <si>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</si>
  <si>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</si>
  <si>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10.1.14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</si>
  <si>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</si>
  <si>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</si>
  <si>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10.1.15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</si>
  <si>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</si>
  <si>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</si>
  <si>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10.1.16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</si>
  <si>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</si>
  <si>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</si>
  <si>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10.1.17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</si>
  <si>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</si>
  <si>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</si>
  <si>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10.1.18 </t>
  </si>
  <si>
    <t xml:space="preserve"> 89714 </t>
  </si>
  <si>
    <t>TUBO PVC, SERIE NORMAL, ESGOTO PREDIAL, DN 100 MM, FORNECIDO E INSTALADO EM RAMAL DE DESCARGA OU RAMAL DE ESGOTO SANITÁRIO. AF_08/2022 (inclusive ligação com rede pública)</t>
  </si>
  <si>
    <t xml:space="preserve"> 10.1.19 </t>
  </si>
  <si>
    <t xml:space="preserve"> 89711 </t>
  </si>
  <si>
    <t>TUBO PVC, SERIE NORMAL, ESGOTO PREDIAL, DN 40 MM, FORNECIDO E INSTALADO EM RAMAL DE DESCARGA OU RAMAL DE ESGOTO SANITÁRIO. AF_08/2022</t>
  </si>
  <si>
    <t xml:space="preserve"> 10.1.20 </t>
  </si>
  <si>
    <t xml:space="preserve"> 89712 </t>
  </si>
  <si>
    <t>TUBO PVC, SERIE NORMAL, ESGOTO PREDIAL, DN 50 MM, FORNECIDO E INSTALADO EM RAMAL DE DESCARGA OU RAMAL DE ESGOTO SANITÁRIO. AF_08/2022</t>
  </si>
  <si>
    <t xml:space="preserve"> 10.1.21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</si>
  <si>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</si>
  <si>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</si>
  <si>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10.1.22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</si>
  <si>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</si>
  <si>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</si>
  <si>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10.1.23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</si>
  <si>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</si>
  <si>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</si>
  <si>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10.1.24 </t>
  </si>
  <si>
    <t xml:space="preserve"> 89798 </t>
  </si>
  <si>
    <t>TUBO PVC, SERIE NORMAL, ESGOTO PREDIAL, DN 50 MM, FORNECIDO E INSTALADO EM PRUMADA DE ESGOTO SANITÁRIO OU VENTILAÇÃO. AF_08/2022</t>
  </si>
  <si>
    <t xml:space="preserve"> 10.1.25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</si>
  <si>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</si>
  <si>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</si>
  <si>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10.2 </t>
  </si>
  <si>
    <t>ÁGUA FRIA</t>
  </si>
  <si>
    <t xml:space="preserve"> 10.2.1 </t>
  </si>
  <si>
    <t xml:space="preserve"> 45.01.020 </t>
  </si>
  <si>
    <t>ENTRADA COMPLETA DE ÁGUA COM ABRIGO E REGISTRO DE GAVETA, DN= 3/4´</t>
  </si>
  <si>
    <t xml:space="preserve"> 10.2.2 </t>
  </si>
  <si>
    <t xml:space="preserve"> 94673 </t>
  </si>
  <si>
    <t>CURVA 90 GRAUS, PVC, SOLDÁVEL, DN  25 MM, INSTALADO EM RESERVAÇÃO PREDIAL DE ÁGUA - FORNECIMENTO E INSTALAÇÃO. AF_04/2024</t>
  </si>
  <si>
    <t xml:space="preserve"> 10.2.3 </t>
  </si>
  <si>
    <t xml:space="preserve"> 94648 </t>
  </si>
  <si>
    <t>TUBO, PVC, SOLDÁVEL, DN  25 MM, INSTALADO EM RESERVAÇÃO PREDIAL DE ÁGUA - FORNECIMENTO E INSTALAÇÃO. AF_04/2024</t>
  </si>
  <si>
    <t xml:space="preserve"> 10.2.4 </t>
  </si>
  <si>
    <t xml:space="preserve"> 102607 </t>
  </si>
  <si>
    <t>CAIXA D´ÁGUA EM POLIETILENO, 1000 LITROS - FORNECIMENTO E INSTALAÇÃO. AF_06/2021</t>
  </si>
  <si>
    <t xml:space="preserve"> 10.2.5 </t>
  </si>
  <si>
    <t xml:space="preserve"> 94797 </t>
  </si>
  <si>
    <t>TORNEIRA DE BOIA PARA CAIXA D'ÁGUA, ROSCÁVEL, 1" - FORNECIMENTO E INSTALAÇÃO. AF_08/2021</t>
  </si>
  <si>
    <t xml:space="preserve"> 10.2.6 </t>
  </si>
  <si>
    <t xml:space="preserve"> 94499 </t>
  </si>
  <si>
    <t>REGISTRO DE GAVETA BRUTO, LATÃO, ROSCÁVEL, 2 1/2" - FORNECIMENTO E INSTALAÇÃO. AF_08/2021</t>
  </si>
  <si>
    <t xml:space="preserve"> 10.2.7 </t>
  </si>
  <si>
    <t xml:space="preserve"> 94497 </t>
  </si>
  <si>
    <t>REGISTRO DE GAVETA BRUTO, LATÃO, ROSCÁVEL, 1 1/2" - FORNECIMENTO E INSTALAÇÃO. AF_08/2021</t>
  </si>
  <si>
    <t xml:space="preserve"> 10.2.8 </t>
  </si>
  <si>
    <t xml:space="preserve"> 89353 </t>
  </si>
  <si>
    <t>REGISTRO DE GAVETA BRUTO, LATÃO, ROSCÁVEL, 3/4" - FORNECIMENTO E INSTALAÇÃO. AF_08/2021</t>
  </si>
  <si>
    <t xml:space="preserve"> 10.2.9 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</si>
  <si>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</si>
  <si>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</si>
  <si>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10.2.10 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</si>
  <si>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</si>
  <si>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</si>
  <si>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10.2.11 </t>
  </si>
  <si>
    <t xml:space="preserve"> 89613 </t>
  </si>
  <si>
    <t>ADAPTADOR CURTO COM BOLSA E ROSCA PARA REGISTRO, PVC, SOLDÁVEL, DN 75MM X 2.1/2", INSTALADO EM PRUMADA DE ÁGUA - FORNECIMENTO E INSTALAÇÃO. AF_12/2014</t>
  </si>
  <si>
    <t xml:space="preserve"> 10.2.12 </t>
  </si>
  <si>
    <t xml:space="preserve"> 103999 </t>
  </si>
  <si>
    <t>BUCHA DE REDUÇÃO, LONGA, PVC, SOLDÁVEL, DN 50 X 25 MM, INSTALADO EM RAMAL DE DISTRIBUIÇÃO DE ÁGUA - FORNECIMENTO E INSTALAÇÃO. AF_06/2022</t>
  </si>
  <si>
    <t xml:space="preserve"> 10.2.13 </t>
  </si>
  <si>
    <t xml:space="preserve"> 103972 </t>
  </si>
  <si>
    <t>BUCHA DE REDUÇÃO, LONGA, PVC, SOLDÁVEL, DN 75 X 50 MM, INSTALADO EM PRUMADA DE ÁGUA - FORNECIMENTO E INSTALAÇÃO. AF_06/2022</t>
  </si>
  <si>
    <t xml:space="preserve"> 10.2.14 </t>
  </si>
  <si>
    <t xml:space="preserve"> 89411 </t>
  </si>
  <si>
    <t>CURVA 45 GRAUS, PVC, SOLDÁVEL, DN 25MM, INSTALADO EM RAMAL DE DISTRIBUIÇÃO DE ÁGUA - FORNECIMENTO E INSTALAÇÃO. AF_06/2022</t>
  </si>
  <si>
    <t xml:space="preserve"> 10.2.15 </t>
  </si>
  <si>
    <t xml:space="preserve"> 89504 </t>
  </si>
  <si>
    <t>CURVA 45 GRAUS, PVC, SOLDÁVEL, DN 50MM, INSTALADO EM PRUMADA DE ÁGUA - FORNECIMENTO E INSTALAÇÃO. AF_06/2022</t>
  </si>
  <si>
    <t xml:space="preserve"> 10.2.16 </t>
  </si>
  <si>
    <t xml:space="preserve"> 89489 </t>
  </si>
  <si>
    <t>CURVA 90 GRAUS, PVC, SOLDÁVEL, DN 25MM, INSTALADO EM PRUMADA DE ÁGUA - FORNECIMENTO E INSTALAÇÃO. AF_06/2022</t>
  </si>
  <si>
    <t xml:space="preserve"> 10.2.17 </t>
  </si>
  <si>
    <t xml:space="preserve"> 89503 </t>
  </si>
  <si>
    <t>CURVA 90 GRAUS, PVC, SOLDÁVEL, DN 50MM, INSTALADO EM PRUMADA DE ÁGUA - FORNECIMENTO E INSTALAÇÃO. AF_06/2022</t>
  </si>
  <si>
    <t xml:space="preserve"> 10.2.18 </t>
  </si>
  <si>
    <t xml:space="preserve"> 89517 </t>
  </si>
  <si>
    <t>CURVA 90 GRAUS, PVC, SOLDÁVEL, DN 75MM, INSTALADO EM PRUMADA DE ÁGUA - FORNECIMENTO E INSTALAÇÃO. AF_06/2022</t>
  </si>
  <si>
    <t xml:space="preserve"> 10.2.19 </t>
  </si>
  <si>
    <t xml:space="preserve"> 89577 </t>
  </si>
  <si>
    <t>LUVA DE CORRER, PVC, SOLDÁVEL, DN 50MM, INSTALADO EM PRUMADA DE ÁGUA - FORNECIMENTO E INSTALAÇÃO. AF_06/2022</t>
  </si>
  <si>
    <t xml:space="preserve"> 10.2.20 </t>
  </si>
  <si>
    <t xml:space="preserve"> 89611 </t>
  </si>
  <si>
    <t>LUVA, PVC, SOLDÁVEL, DN 75MM, INSTALADO EM PRUMADA DE ÁGUA - FORNECIMENTO E INSTALAÇÃO. AF_06/2022</t>
  </si>
  <si>
    <t xml:space="preserve"> 10.2.21 </t>
  </si>
  <si>
    <t xml:space="preserve"> 89402 </t>
  </si>
  <si>
    <t>TUBO, PVC, SOLDÁVEL, DN 25MM, INSTALADO EM RAMAL DE DISTRIBUIÇÃO DE ÁGUA - FORNECIMENTO E INSTALAÇÃO. AF_06/2022</t>
  </si>
  <si>
    <t xml:space="preserve"> 10.2.22 </t>
  </si>
  <si>
    <t xml:space="preserve"> 103979 </t>
  </si>
  <si>
    <t>TUBO, PVC, SOLDÁVEL, DN 50MM, INSTALADO EM RAMAL DE DISTRIBUIÇÃO DE ÁGUA - FORNECIMENTO E INSTALAÇÃO. AF_06/2022</t>
  </si>
  <si>
    <t xml:space="preserve"> 10.2.23 </t>
  </si>
  <si>
    <t xml:space="preserve"> 89451 </t>
  </si>
  <si>
    <t>TUBO, PVC, SOLDÁVEL, DN 75MM, INSTALADO EM PRUMADA DE ÁGUA - FORNECIMENTO E INSTALAÇÃO. AF_06/2022</t>
  </si>
  <si>
    <t xml:space="preserve"> 10.2.24 </t>
  </si>
  <si>
    <t xml:space="preserve"> 89617 </t>
  </si>
  <si>
    <t>TE, PVC, SOLDÁVEL, DN 25MM, INSTALADO EM PRUMADA DE ÁGUA - FORNECIMENTO E INSTALAÇÃO. AF_06/2022</t>
  </si>
  <si>
    <t xml:space="preserve"> 10.2.25 </t>
  </si>
  <si>
    <t xml:space="preserve"> 89625 </t>
  </si>
  <si>
    <t>TE, PVC, SOLDÁVEL, DN 50MM, INSTALADO EM PRUMADA DE ÁGUA - FORNECIMENTO E INSTALAÇÃO. AF_06/2022</t>
  </si>
  <si>
    <t xml:space="preserve"> 10.2.26 </t>
  </si>
  <si>
    <t xml:space="preserve"> 89627 </t>
  </si>
  <si>
    <t>TÊ DE REDUÇÃO, PVC, SOLDÁVEL, DN 50MM X 25MM, INSTALADO EM PRUMADA DE ÁGUA - FORNECIMENTO E INSTALAÇÃO. AF_06/2022</t>
  </si>
  <si>
    <t xml:space="preserve"> 10.2.27 </t>
  </si>
  <si>
    <t xml:space="preserve"> 89630 </t>
  </si>
  <si>
    <t>TE DE REDUÇÃO, PVC, SOLDÁVEL, DN 75MM X 50MM, INSTALADO EM PRUMADA DE ÁGUA - FORNECIMENTO E INSTALAÇÃO. AF_06/2022</t>
  </si>
  <si>
    <t xml:space="preserve"> 10.2.28 </t>
  </si>
  <si>
    <t xml:space="preserve"> 103042 </t>
  </si>
  <si>
    <t>REGISTRO DE ESFERA, PVC, ROSCÁVEL, COM BORBOLETA, 3/4" - FORNECIMENTO E INSTALAÇÃO. AF_08/2021</t>
  </si>
  <si>
    <t xml:space="preserve"> 10.2.29 </t>
  </si>
  <si>
    <t xml:space="preserve"> 104031 </t>
  </si>
  <si>
    <t>COLAR DE TOMADA, PVC, COM TRAVAS, DE 60 MM X 1/2" OU 60 MM X 3/4", PARA LIGAÇÃO PREDIAL DE ÁGUA. AF_06/2022</t>
  </si>
  <si>
    <t xml:space="preserve"> 10.2.30 </t>
  </si>
  <si>
    <t xml:space="preserve"> 89412 </t>
  </si>
  <si>
    <t>JOELHO 90 GRAUS, PVC, SOLDÁVEL, DN 25MM, X 3/4  INSTALADO EM RAMAL DE DISTRIBUIÇÃO DE ÁGUA - FORNECIMENTO E INSTALAÇÃO. AF_06/2022</t>
  </si>
  <si>
    <t xml:space="preserve"> 10.2.31 </t>
  </si>
  <si>
    <t xml:space="preserve"> 89355 </t>
  </si>
  <si>
    <t>TUBO, PVC, SOLDÁVEL, DN 20MM, INSTALADO EM RAMAL OU SUB-RAMAL DE ÁGUA - FORNECIMENTO E INSTALAÇÃO. AF_06/2022</t>
  </si>
  <si>
    <t xml:space="preserve"> 10.2.32 </t>
  </si>
  <si>
    <t xml:space="preserve"> 89481 </t>
  </si>
  <si>
    <t>JOELHO 90 GRAUS, PVC, SOLDÁVEL, DN 25MM, INSTALADO EM PRUMADA DE ÁGUA - FORNECIMENTO E INSTALAÇÃO. AF_06/2022</t>
  </si>
  <si>
    <t xml:space="preserve"> 10.2.33 </t>
  </si>
  <si>
    <t xml:space="preserve"> 89530 </t>
  </si>
  <si>
    <t>LUVA DE CORRER, PVC, SOLDÁVEL, DN 25MM, INSTALADO EM PRUMADA DE ÁGUA - FORNECIMENTO E INSTALAÇÃO. AF_06/2022</t>
  </si>
  <si>
    <t xml:space="preserve"> 10.2.34 </t>
  </si>
  <si>
    <t xml:space="preserve"> 89987 </t>
  </si>
  <si>
    <t>REGISTRO DE GAVETA BRUTO, LATÃO, ROSCÁVEL, 3/4", COM ACABAMENTO E CANOPLA CROMADOS - FORNECIMENTO E INSTALAÇÃO. AF_08/2021</t>
  </si>
  <si>
    <t xml:space="preserve"> 10.2.35 </t>
  </si>
  <si>
    <t xml:space="preserve"> 99635 </t>
  </si>
  <si>
    <t>VÁLVULA DE DESCARGA METÁLICA, BASE 1 1/2", ACABAMENTO METALICO CROMADO - FORNECIMENTO E INSTALAÇÃO. AF_08/2021</t>
  </si>
  <si>
    <t xml:space="preserve"> 10.2.36 </t>
  </si>
  <si>
    <t xml:space="preserve"> 86884 </t>
  </si>
  <si>
    <t>ENGATE FLEXÍVEL EM PLÁSTICO BRANCO, 1/2" X 30CM - FORNECIMENTO E INSTALAÇÃO. AF_01/2020</t>
  </si>
  <si>
    <t xml:space="preserve"> 10.2.37 </t>
  </si>
  <si>
    <t xml:space="preserve"> 44.20.300 </t>
  </si>
  <si>
    <t>BOLSA PARA BACIA SANITÁRIA</t>
  </si>
  <si>
    <t xml:space="preserve"> 10.2.38 </t>
  </si>
  <si>
    <t xml:space="preserve"> 44.20.230 </t>
  </si>
  <si>
    <t>TUBO DE LIGAÇÃO PARA SANITÁRIO</t>
  </si>
  <si>
    <t xml:space="preserve"> 10.2.39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</si>
  <si>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</si>
  <si>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</si>
  <si>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10.2.40 </t>
  </si>
  <si>
    <t xml:space="preserve"> 89397 </t>
  </si>
  <si>
    <t>TÊ DE REDUÇÃO, PVC, SOLDÁVEL, DN 25MM X 20MM, INSTALADO EM RAMAL OU SUB-RAMAL DE ÁGUA - FORNECIMENTO E INSTALAÇÃO. AF_06/2022</t>
  </si>
  <si>
    <t xml:space="preserve"> 10.3 </t>
  </si>
  <si>
    <t>LOUÇAS, METAIS E ACESSÓRIOS</t>
  </si>
  <si>
    <t xml:space="preserve"> 10.3.1 </t>
  </si>
  <si>
    <t xml:space="preserve"> 30.08.060 </t>
  </si>
  <si>
    <t>BACIA SIFONADA DE LOUÇA PARA PESSOAS COM MOBILIDADE REDUZIDA - CAPACIDADE DE 6 LITROS</t>
  </si>
  <si>
    <t xml:space="preserve"> 10.3.2 </t>
  </si>
  <si>
    <t xml:space="preserve"> 95469 </t>
  </si>
  <si>
    <t>VASO SANITARIO SIFONADO CONVENCIONAL COM  LOUÇA BRANCA - FORNECIMENTO E INSTALAÇÃO. AF_01/2020</t>
  </si>
  <si>
    <t xml:space="preserve"> 10.3.3 </t>
  </si>
  <si>
    <t xml:space="preserve"> 95544 </t>
  </si>
  <si>
    <t>PAPELEIRA DE PAREDE EM METAL CROMADO SEM TAMPA, INCLUSO FIXAÇÃO. AF_01/2020</t>
  </si>
  <si>
    <t xml:space="preserve"> 10.3.4 </t>
  </si>
  <si>
    <t xml:space="preserve"> 100849 </t>
  </si>
  <si>
    <t>ASSENTO SANITÁRIO CONVENCIONAL - FORNECIMENTO E INSTALACAO. AF_01/2020</t>
  </si>
  <si>
    <t xml:space="preserve"> 10.3.5 </t>
  </si>
  <si>
    <t xml:space="preserve"> 86903 </t>
  </si>
  <si>
    <t>LAVATÓRIO LOUÇA BRANCA COM COLUNA, 45 X 55CM OU EQUIVALENTE, PADRÃO MÉDIO - FORNECIMENTO E INSTALAÇÃO. AF_01/2020</t>
  </si>
  <si>
    <t xml:space="preserve"> 10.3.6 </t>
  </si>
  <si>
    <t xml:space="preserve"> 30.08.040 </t>
  </si>
  <si>
    <t>LAVATÓRIO DE LOUÇA PARA CANTO SEM COLUNA PARA PESSOAS COM MOBILIDADE REDUZIDA</t>
  </si>
  <si>
    <t xml:space="preserve"> 10.3.7 </t>
  </si>
  <si>
    <t xml:space="preserve"> 86900 </t>
  </si>
  <si>
    <t>CUBA DE EMBUTIR RETANGULAR DE AÇO INOXIDÁVEL, 46 X 30 X 12 CM - FORNECIMENTO E INSTALAÇÃO. AF_01/2020</t>
  </si>
  <si>
    <t xml:space="preserve"> 10.3.8 </t>
  </si>
  <si>
    <t xml:space="preserve"> 44.03.180 </t>
  </si>
  <si>
    <t>DISPENSER TOALHEIRO EM ABS, PARA FOLHAS</t>
  </si>
  <si>
    <t xml:space="preserve"> 10.3.9 </t>
  </si>
  <si>
    <t xml:space="preserve"> 95547 </t>
  </si>
  <si>
    <t>SABONETEIRA PLASTICA TIPO DISPENSER PARA SABONETE LIQUIDO COM RESERVATORIO 800 A 1500 ML, INCLUSO FIXAÇÃO. AF_01/2020</t>
  </si>
  <si>
    <t xml:space="preserve"> 10.3.10 </t>
  </si>
  <si>
    <t xml:space="preserve"> 44.03.645 </t>
  </si>
  <si>
    <t>TORNEIRA DE MESA AUTOMÁTICA, ACIONAMENTO HIDROMECÂNICO, EM LATÃO CROMADO, DN= 1/2´OU 3/4´</t>
  </si>
  <si>
    <t xml:space="preserve"> 10.3.11 </t>
  </si>
  <si>
    <t xml:space="preserve"> 86909 </t>
  </si>
  <si>
    <t>TORNEIRA CROMADA TUBO MÓVEL, DE MESA, 1/2" OU 3/4", PARA PIA DE COZINHA, PADRÃO ALTO - FORNECIMENTO E INSTALAÇÃO. AF_01/2020</t>
  </si>
  <si>
    <t xml:space="preserve"> 10.3.12 </t>
  </si>
  <si>
    <t xml:space="preserve"> 44.03.720 </t>
  </si>
  <si>
    <t>TORNEIRA DE MESA PARA LAVATÓRIO, ACIONAMENTO HIDROMECÂNICO COM ALAVANCA, REGISTRO INTEGRADO REGULADOR DE VAZÃO, EM LATÃO CROMADO, DN= 1/2´</t>
  </si>
  <si>
    <t xml:space="preserve"> 10.3.13 </t>
  </si>
  <si>
    <t xml:space="preserve"> 86872 </t>
  </si>
  <si>
    <t>TANQUE DE LOUÇA BRANCA COM COLUNA, 30L OU EQUIVALENTE - FORNECIMENTO E INSTALAÇÃO. AF_01/2020</t>
  </si>
  <si>
    <t xml:space="preserve"> 10.3.14 </t>
  </si>
  <si>
    <t xml:space="preserve"> 86913 </t>
  </si>
  <si>
    <t>TORNEIRA CROMADA 1/2" OU 3/4" PARA TANQUE, PADRÃO POPULAR - FORNECIMENTO E INSTALAÇÃO. AF_01/2020</t>
  </si>
  <si>
    <t xml:space="preserve"> 10.3.15 </t>
  </si>
  <si>
    <t xml:space="preserve"> 44.03.400 </t>
  </si>
  <si>
    <t>TORNEIRA CURTA COM ROSCA PARA USO GERAL, EM LATÃO FUNDIDO CROMADO, DN= 3/4´</t>
  </si>
  <si>
    <t xml:space="preserve"> 10.3.16 </t>
  </si>
  <si>
    <t xml:space="preserve"> 30.01.120 </t>
  </si>
  <si>
    <t>BARRA DE APOIO RETA, PARA PESSOAS COM MOBILIDADE REDUZIDA, EM TUBO DE AÇO INOXIDÁVEL DE 1 1/4´ X 400 MM</t>
  </si>
  <si>
    <t xml:space="preserve"> 10.3.17 </t>
  </si>
  <si>
    <t xml:space="preserve"> 100872 </t>
  </si>
  <si>
    <t>BARRA DE APOIO RETA, EM ALUMINIO, COMPRIMENTO 80 CM,  FIXADA NA PAREDE - FORNECIMENTO E INSTALAÇÃO. AF_01/2020</t>
  </si>
  <si>
    <t xml:space="preserve"> 10.3.18 </t>
  </si>
  <si>
    <t xml:space="preserve"> 30.01.061 </t>
  </si>
  <si>
    <t>BARRA DE APOIO LATERAL PARA LAVATÓRIO, PARA PESSOAS COM MOBILIDADE REDUZIDA, EM TUBO DE AÇO INOXIDÁVEL DE 1.1/4", COMPRIMENTO 25 A 30 CM</t>
  </si>
  <si>
    <t xml:space="preserve"> 10.3.19 </t>
  </si>
  <si>
    <t xml:space="preserve"> 30.04.060 </t>
  </si>
  <si>
    <t>REVESTIMENTO EM CHAPA DE AÇO INOXIDÁVEL PARA PROTEÇÃO DE PORTAS, ALTURA DE 40 CM</t>
  </si>
  <si>
    <t xml:space="preserve"> 10.3.20 </t>
  </si>
  <si>
    <t xml:space="preserve"> 08.15.017 </t>
  </si>
  <si>
    <t>BB-02 BEBEDOURO ACESSÍVEL ÁGUA REFRIGERADA PRESSÃO MÍNIMA 8MCA - FORNECIDO E INSTALADO</t>
  </si>
  <si>
    <t xml:space="preserve"> 10.4 </t>
  </si>
  <si>
    <t>DRENAGEM</t>
  </si>
  <si>
    <t xml:space="preserve"> 10.4.1 </t>
  </si>
  <si>
    <t xml:space="preserve"> 89807 </t>
  </si>
  <si>
    <t>CURVA CURTA 90 GRAUS, PVC, SERIE NORMAL, ESGOTO PREDIAL, DN 75 MM, JUNTA ELÁSTICA, FORNECIDO E INSTALADO EM PRUMADA DE ESGOTO SANITÁRIO OU VENTILAÇÃO. AF_08/2022</t>
  </si>
  <si>
    <t xml:space="preserve"> 10.4.2 </t>
  </si>
  <si>
    <t xml:space="preserve"> 89576 </t>
  </si>
  <si>
    <t>TUBO PVC, SÉRIE R, ÁGUA PLUVIAL, DN 75 MM, FORNECIDO E INSTALADO EM CONDUTORES VERTICAIS DE ÁGUAS PLUVIAIS. AF_06/2022</t>
  </si>
  <si>
    <t xml:space="preserve"> 10.4.3 </t>
  </si>
  <si>
    <t xml:space="preserve"> 49.08.250 </t>
  </si>
  <si>
    <t>CAIXA DE AREIA EM PVC, DIÂMETRO NOMINAL DE 100 MM</t>
  </si>
  <si>
    <t xml:space="preserve"> 10.4.4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</si>
  <si>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</si>
  <si>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</si>
  <si>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10.4.5 </t>
  </si>
  <si>
    <t xml:space="preserve"> 49.06.020 </t>
  </si>
  <si>
    <t>GRELHA EM FERRO FUNDIDO PARA CAIXAS E CANALETAS</t>
  </si>
  <si>
    <t xml:space="preserve"> 10.4.6 </t>
  </si>
  <si>
    <t xml:space="preserve"> 89808 </t>
  </si>
  <si>
    <t>CURVA LONGA 90 GRAUS, PVC, SERIE NORMAL, ESGOTO PREDIAL, DN 75 MM, JUNTA ELÁSTICA, FORNECIDO E INSTALADO EM PRUMADA DE ESGOTO SANITÁRIO OU VENTILAÇÃO. AF_08/2022</t>
  </si>
  <si>
    <t xml:space="preserve"> 10.4.7 </t>
  </si>
  <si>
    <t xml:space="preserve"> 89582 </t>
  </si>
  <si>
    <t>JOELHO 45 GRAUS, PVC, SERIE R, ÁGUA PLUVIAL, DN 75 MM, JUNTA ELÁSTICA, FORNECIDO E INSTALADO EM CONDUTORES VERTICAIS DE ÁGUAS PLUVIAIS. AF_06/2022</t>
  </si>
  <si>
    <t xml:space="preserve"> 10.4.8 </t>
  </si>
  <si>
    <t xml:space="preserve"> 89692 </t>
  </si>
  <si>
    <t>JUNÇÃO SIMPLES, PVC, SERIE R, ÁGUA PLUVIAL, DN 100 X 75 MM, JUNTA ELÁSTICA, FORNECIDO E INSTALADO EM CONDUTORES VERTICAIS DE ÁGUAS PLUVIAIS. AF_06/2022</t>
  </si>
  <si>
    <t xml:space="preserve"> 10.4.9 </t>
  </si>
  <si>
    <t xml:space="preserve"> 89578 </t>
  </si>
  <si>
    <t>TUBO PVC, SÉRIE R, ÁGUA PLUVIAL, DN 100 MM, FORNECIDO E INSTALADO EM CONDUTORES VERTICAIS DE ÁGUAS PLUVIAIS. AF_06/2022</t>
  </si>
  <si>
    <t xml:space="preserve"> 10.4.10 </t>
  </si>
  <si>
    <t xml:space="preserve"> 89696 </t>
  </si>
  <si>
    <t>TÊ, PVC, SERIE R, ÁGUA PLUVIAL, DN 100 X 75 MM, JUNTA ELÁSTICA, FORNECIDO E INSTALADO EM CONDUTORES VERTICAIS DE ÁGUAS PLUVIAIS. AF_06/2022</t>
  </si>
  <si>
    <t xml:space="preserve"> 11 </t>
  </si>
  <si>
    <t>INSTALAÇÕES ELÉTRICAS</t>
  </si>
  <si>
    <t xml:space="preserve"> 11.1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</si>
  <si>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</si>
  <si>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</si>
  <si>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11.2 </t>
  </si>
  <si>
    <t xml:space="preserve"> 40.01.090 </t>
  </si>
  <si>
    <t>CAIXA DE FERRO ESTAMPADA OCTOGONAL DE 3´ X 3´ (incluso FMD)</t>
  </si>
  <si>
    <t xml:space="preserve"> 11.3 </t>
  </si>
  <si>
    <t xml:space="preserve"> 40.01.020 </t>
  </si>
  <si>
    <t>CAIXA DE FERRO ESTAMPADA 4´ X 2´</t>
  </si>
  <si>
    <t xml:space="preserve"> 11.4 </t>
  </si>
  <si>
    <t xml:space="preserve"> 40.01.040 </t>
  </si>
  <si>
    <t>CAIXA DE FERRO ESTAMPADA 4´ X 4´</t>
  </si>
  <si>
    <t xml:space="preserve"> 11.5 </t>
  </si>
  <si>
    <t xml:space="preserve"> 40.02.610 </t>
  </si>
  <si>
    <t>CAIXA DE PASSAGEM EM ALUMÍNIO FUNDIDO À PROVA DE TEMPO, 200 X 200 MM</t>
  </si>
  <si>
    <t xml:space="preserve"> 11.6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</si>
  <si>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</si>
  <si>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</si>
  <si>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11.7 </t>
  </si>
  <si>
    <t xml:space="preserve"> 37.03.240 </t>
  </si>
  <si>
    <t>QUADRO DE DISTRIBUIÇÃO UNIVERSAL DE EMBUTIR, PARA DISJUNTORES 56 DIN / 40 BOLT-ON - 225 A - SEM COMPONENTES</t>
  </si>
  <si>
    <t xml:space="preserve"> 11.8 </t>
  </si>
  <si>
    <t xml:space="preserve"> 09.84.102 </t>
  </si>
  <si>
    <t>CALHA PARA LUMINARIA SOBREPOR COM REFLETOR E ALETAS (IL-75) COM SOQUETES  PARA  DUAS LAMPADAS LED TUBULAR 120 CM</t>
  </si>
  <si>
    <t xml:space="preserve"> 11.9 </t>
  </si>
  <si>
    <t xml:space="preserve"> 41.13.102 </t>
  </si>
  <si>
    <t>LUMINÁRIA BLINDADA TIPO ARANDELA DE 45º E 90º, PARA LÂMPADA LED (15 W)</t>
  </si>
  <si>
    <t xml:space="preserve"> 11.10 </t>
  </si>
  <si>
    <t xml:space="preserve"> 93655 </t>
  </si>
  <si>
    <t>DISJUNTOR MONOPOLAR TIPO DIN, CORRENTE NOMINAL DE 20A - FORNECIMENTO E INSTALAÇÃO. AF_10/2020</t>
  </si>
  <si>
    <t xml:space="preserve"> 11.11 </t>
  </si>
  <si>
    <t xml:space="preserve"> 93657 </t>
  </si>
  <si>
    <t>DISJUNTOR MONOPOLAR TIPO DIN, CORRENTE NOMINAL DE 32A - FORNECIMENTO E INSTALAÇÃO. AF_10/2020</t>
  </si>
  <si>
    <t xml:space="preserve"> 11.12 </t>
  </si>
  <si>
    <t xml:space="preserve"> 93662 </t>
  </si>
  <si>
    <t>DISJUNTOR BIPOLAR TIPO DIN, CORRENTE NOMINAL DE 20A - FORNECIMENTO E INSTALAÇÃO. AF_10/2020</t>
  </si>
  <si>
    <t xml:space="preserve"> 11.13 </t>
  </si>
  <si>
    <t xml:space="preserve"> 37.13.660 </t>
  </si>
  <si>
    <t>DISJUNTOR TERMOMAGNÉTICO, TRIPOLAR 220/380 V, CORRENTE DE 60 A ATÉ 100 A</t>
  </si>
  <si>
    <t xml:space="preserve"> 11.14 </t>
  </si>
  <si>
    <t xml:space="preserve"> 37.17.090 </t>
  </si>
  <si>
    <t>DISPOSITIVO DIFERENCIAL RESIDUAL DE 63 A X 30 MA - 4 POLOS</t>
  </si>
  <si>
    <t xml:space="preserve"> 11.15 </t>
  </si>
  <si>
    <t xml:space="preserve"> 09.02.043 </t>
  </si>
  <si>
    <t>DPS - DISPOSITIVO PROTECAO CONTRA SURTOS (ENERGIA)</t>
  </si>
  <si>
    <t xml:space="preserve"> 11.16 </t>
  </si>
  <si>
    <t xml:space="preserve"> 91926 </t>
  </si>
  <si>
    <t>CABO DE COBRE FLEXÍVEL ISOLADO, 2,5 MM², ANTI-CHAMA 450/750 V, PARA CIRCUITOS TERMINAIS - FORNECIMENTO E INSTALAÇÃO. AF_03/2023</t>
  </si>
  <si>
    <t xml:space="preserve"> 11.17 </t>
  </si>
  <si>
    <t xml:space="preserve"> 91924 </t>
  </si>
  <si>
    <t>CABO DE COBRE FLEXÍVEL ISOLADO, 1,5 MM², ANTI-CHAMA 450/750 V, PARA CIRCUITOS TERMINAIS - FORNECIMENTO E INSTALAÇÃO. AF_03/2023</t>
  </si>
  <si>
    <t xml:space="preserve"> 11.18 </t>
  </si>
  <si>
    <t xml:space="preserve"> 91935 </t>
  </si>
  <si>
    <t>CABO DE COBRE FLEXÍVEL ISOLADO, 16 MM², ANTI-CHAMA 0,6/1,0 KV, PARA CIRCUITOS TERMINAIS - FORNECIMENTO E INSTALAÇÃO. AF_03/2023</t>
  </si>
  <si>
    <t xml:space="preserve"> 11.19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</si>
  <si>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</si>
  <si>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</si>
  <si>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11.20 </t>
  </si>
  <si>
    <t xml:space="preserve"> 39.18.120 </t>
  </si>
  <si>
    <t>CABO PARA REDE U/UTP 23 AWG COM 4 PARES - CATEGORIA 6A</t>
  </si>
  <si>
    <t xml:space="preserve"> 11.21 </t>
  </si>
  <si>
    <t xml:space="preserve"> 91953 </t>
  </si>
  <si>
    <t>INTERRUPTOR SIMPLES (1 MÓDULO), 10A/250V, INCLUINDO SUPORTE E PLACA - FORNECIMENTO E INSTALAÇÃO. AF_03/2023</t>
  </si>
  <si>
    <t xml:space="preserve"> 11.22 </t>
  </si>
  <si>
    <t xml:space="preserve"> 92000 </t>
  </si>
  <si>
    <t>TOMADA BAIXA DE EMBUTIR (1 MÓDULO), 2P+T 10 A, INCLUINDO SUPORTE E PLACA - FORNECIMENTO E INSTALAÇÃO. AF_03/2023</t>
  </si>
  <si>
    <t xml:space="preserve"> 11.23 </t>
  </si>
  <si>
    <t xml:space="preserve"> 91967 </t>
  </si>
  <si>
    <t>INTERRUPTOR SIMPLES (3 MÓDULOS), 10A/250V, INCLUINDO SUPORTE E PLACA - FORNECIMENTO E INSTALAÇÃO. AF_03/2023</t>
  </si>
  <si>
    <t xml:space="preserve"> 11.24 </t>
  </si>
  <si>
    <t xml:space="preserve"> 40.04.460 </t>
  </si>
  <si>
    <t>TOMADA 2P+T DE 20 A - 250 V, COMPLETA</t>
  </si>
  <si>
    <t xml:space="preserve"> 11.25 </t>
  </si>
  <si>
    <t xml:space="preserve"> 98307 </t>
  </si>
  <si>
    <t>TOMADA DE REDE RJ45 - FORNECIMENTO E INSTALAÇÃO. AF_11/2019</t>
  </si>
  <si>
    <t xml:space="preserve"> 11.26 </t>
  </si>
  <si>
    <t xml:space="preserve"> 66.08.100 </t>
  </si>
  <si>
    <t>RACK FECHADO PADRÃO METÁLICO, 19 X 12 US X 470 MM</t>
  </si>
  <si>
    <t xml:space="preserve"> 11.27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</si>
  <si>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</si>
  <si>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</si>
  <si>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11.28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</si>
  <si>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</si>
  <si>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</si>
  <si>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11.29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</si>
  <si>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</si>
  <si>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</si>
  <si>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11.30 </t>
  </si>
  <si>
    <t xml:space="preserve"> 91859 </t>
  </si>
  <si>
    <t>ELETRODUTO FLEXÍVEL LISO, PEAD, DN 32 MM (1"), PARA CIRCUITOS TERMINAIS, INSTALADO EM PAREDE - FORNECIMENTO E INSTALAÇÃO. AF_03/2023</t>
  </si>
  <si>
    <t xml:space="preserve"> 11.31 </t>
  </si>
  <si>
    <t xml:space="preserve"> 09.02.060 </t>
  </si>
  <si>
    <t>AE-20 ABRIGO E ENTRADA DE ENERGIA (CAIXAS III OU V):BANDEIRANTE/CPFL/ELEKTRO (tipo C3)</t>
  </si>
  <si>
    <t xml:space="preserve"> 11.32 </t>
  </si>
  <si>
    <t xml:space="preserve"> 97892 </t>
  </si>
  <si>
    <t>CAIXA ENTERRADA ELÉTRICA RETANGULAR, EM ALVENARIA COM BLOCOS DE CONCRETO, FUNDO COM BRITA, DIMENSÕES INTERNAS: 0,6X0,6X0,6 M. AF_12/2020</t>
  </si>
  <si>
    <t xml:space="preserve"> 11.33 </t>
  </si>
  <si>
    <t xml:space="preserve"> 101632 </t>
  </si>
  <si>
    <t>RELÉ FOTOELÉTRICO PARA COMANDO DE ILUMINAÇÃO EXTERNA 1000 W - FORNECIMENTO E INSTALAÇÃO. AF_08/2020</t>
  </si>
  <si>
    <t xml:space="preserve"> 11.34 </t>
  </si>
  <si>
    <t xml:space="preserve"> 42.05.250 </t>
  </si>
  <si>
    <t>BARRA CONDUTORA CHATA EM ALUMÍNIO DE 3/4´ X 1/4´, INCLUSIVE ACESSÓRIOS DE FIXAÇÃO</t>
  </si>
  <si>
    <t xml:space="preserve"> 11.35 </t>
  </si>
  <si>
    <t xml:space="preserve"> 42.05.190 </t>
  </si>
  <si>
    <t>HASTE DE ATERRAMENTO DE 3/4´ X 3 M</t>
  </si>
  <si>
    <t xml:space="preserve"> 11.36 </t>
  </si>
  <si>
    <t xml:space="preserve"> 98111 </t>
  </si>
  <si>
    <t>CAIXA DE INSPEÇÃO PARA ATERRAMENTO, CIRCULAR, EM POLIETILENO, DIÂMETRO INTERNO = 0,3 M. AF_12/2020</t>
  </si>
  <si>
    <t xml:space="preserve"> 11.37 </t>
  </si>
  <si>
    <t xml:space="preserve"> 39.04.080 </t>
  </si>
  <si>
    <t>CABO DE COBRE NU, TÊMPERA MOLE, CLASSE 2, DE 50 MM²</t>
  </si>
  <si>
    <t xml:space="preserve"> 11.38 </t>
  </si>
  <si>
    <t xml:space="preserve"> 39.04.070 </t>
  </si>
  <si>
    <t>CABO DE COBRE NU, TÊMPERA MOLE, CLASSE 2, DE 35 MM²</t>
  </si>
  <si>
    <t xml:space="preserve"> 11.39 </t>
  </si>
  <si>
    <t xml:space="preserve"> 40.02.440 </t>
  </si>
  <si>
    <t>CAIXA EM ALUMÍNIO FUNDIDO À PROVA DE TEMPO, UMIDADE, GASES, VAPORES E PÓ, 150 X 150 X 150 MM</t>
  </si>
  <si>
    <t xml:space="preserve"> 11.40 </t>
  </si>
  <si>
    <t xml:space="preserve"> 104755 </t>
  </si>
  <si>
    <t>CONECTOR SPLIT-BOLT, PARA SPDA, PARA CABOS ATÉ 95 MM2 - FORNECIMENTO E INSTALAÇÃO. AF_08/2023</t>
  </si>
  <si>
    <t xml:space="preserve"> 11.41 </t>
  </si>
  <si>
    <t xml:space="preserve"> 104746 </t>
  </si>
  <si>
    <t>MINI CAPTOR PARA SPDA - FORNECIMENTO E INSTALAÇÃO. AF_08/2023</t>
  </si>
  <si>
    <t xml:space="preserve"> 11.42 </t>
  </si>
  <si>
    <t xml:space="preserve"> 39.10.130 </t>
  </si>
  <si>
    <t>TERMINAL DE PRESSÃO/COMPRESSÃO PARA CABO DE 35 MM²</t>
  </si>
  <si>
    <t xml:space="preserve"> 11.43 </t>
  </si>
  <si>
    <t xml:space="preserve"> 103247 </t>
  </si>
  <si>
    <t>AR CONDICIONADO SPLIT INVERTER, HI-WALL (PAREDE), 12000 BTU/H, CICLO FRIO - FORNECIMENTO E INSTALAÇÃO. AF_11/2021_PE</t>
  </si>
  <si>
    <t xml:space="preserve"> 11.44 </t>
  </si>
  <si>
    <t xml:space="preserve"> 103253 </t>
  </si>
  <si>
    <t>AR CONDICIONADO SPLIT INVERTER, HI-WALL (PAREDE), 24000 BTU/H, CICLO FRIO - FORNECIMENTO E INSTALAÇÃO. AF_11/2021_PE</t>
  </si>
  <si>
    <t xml:space="preserve"> 11.45 </t>
  </si>
  <si>
    <t xml:space="preserve"> 103250 </t>
  </si>
  <si>
    <t>AR CONDICIONADO SPLIT INVERTER, HI-WALL (PAREDE), 18000 BTU/H, CICLO FRIO - FORNECIMENTO E INSTALAÇÃO. AF_11/2021_PE</t>
  </si>
  <si>
    <t xml:space="preserve"> 12 </t>
  </si>
  <si>
    <t>REVESTIMENTO</t>
  </si>
  <si>
    <t xml:space="preserve"> 12.1 </t>
  </si>
  <si>
    <t xml:space="preserve"> 17.02.020 </t>
  </si>
  <si>
    <t>CHAPISCO</t>
  </si>
  <si>
    <t xml:space="preserve"> 12.2 </t>
  </si>
  <si>
    <t xml:space="preserve"> 17.02.120 </t>
  </si>
  <si>
    <t>EMBOÇO COMUM</t>
  </si>
  <si>
    <t xml:space="preserve"> 12.3 </t>
  </si>
  <si>
    <t xml:space="preserve"> 120246 </t>
  </si>
  <si>
    <t>ARGAMASSA DE PROTECAO 2cm EM PAREDES-SALAS RAIOS-X (BARITA, PAREDES E TETO)</t>
  </si>
  <si>
    <t xml:space="preserve"> 12.4 </t>
  </si>
  <si>
    <t xml:space="preserve"> 87269 </t>
  </si>
  <si>
    <t>REVESTIMENTO CERÂMICO PARA PAREDES INTERNAS COM PLACAS TIPO ESMALTADA EXTRA DE DIMENSÕES 25X35 CM APLICADAS NA ALTURA INTEIRA DAS PAREDES. AF_02/2023_PE</t>
  </si>
  <si>
    <t xml:space="preserve"> 12.5 </t>
  </si>
  <si>
    <t xml:space="preserve"> 44.02.062 </t>
  </si>
  <si>
    <t>TAMPO/BANCADA EM GRANITO, COM FRONTÃO, ESPESSURA DE 2 CM, ACABAMENTO POLIDO</t>
  </si>
  <si>
    <t xml:space="preserve"> 12.6 </t>
  </si>
  <si>
    <t xml:space="preserve"> 101965 </t>
  </si>
  <si>
    <t>PEITORIL LINEAR EM GRANITO OU MÁRMORE, L = 15CM, COMPRIMENTO DE ATÉ 2M, ASSENTADO COM ARGAMASSA 1:6 COM ADITIVO. AF_11/2020</t>
  </si>
  <si>
    <t xml:space="preserve"> 12.7 </t>
  </si>
  <si>
    <t xml:space="preserve"> 29.01.040 </t>
  </si>
  <si>
    <t>CANTONEIRA EM ALUMÍNIO PERFIL ´Y´</t>
  </si>
  <si>
    <t xml:space="preserve"> 12.8 </t>
  </si>
  <si>
    <t xml:space="preserve"> 27.04.070 </t>
  </si>
  <si>
    <t>BATE-MACA OU PROTETOR DE PAREDE EM PVC, COM AMORTECIMENTO À IMPACTO, ALTURA DE 200 MM</t>
  </si>
  <si>
    <t xml:space="preserve"> 13 </t>
  </si>
  <si>
    <t>PISO</t>
  </si>
  <si>
    <t xml:space="preserve"> 13.1 </t>
  </si>
  <si>
    <t xml:space="preserve"> 11.18.040 </t>
  </si>
  <si>
    <t>LASTRO DE PEDRA BRITADA (contrapiso e calçamento de proteção)</t>
  </si>
  <si>
    <t xml:space="preserve"> 13.2 </t>
  </si>
  <si>
    <t xml:space="preserve"> 11.03.090 </t>
  </si>
  <si>
    <t>CONCRETO PREPARADO NO LOCAL, FCK = 20 MPA (contrapiso)</t>
  </si>
  <si>
    <t xml:space="preserve"> 13.3 </t>
  </si>
  <si>
    <t xml:space="preserve"> 17.01.050 </t>
  </si>
  <si>
    <t>REGULARIZAÇÃO DE PISO COM NATA DE CIMENTO</t>
  </si>
  <si>
    <t xml:space="preserve"> 13.4 </t>
  </si>
  <si>
    <t xml:space="preserve"> 18.08.090 </t>
  </si>
  <si>
    <t>REVESTIMENTO EM PORCELANATO ESMALTADO ACETINADO PARA ÁREA INTERNA E AMBIENTE COM ACESSO AO EXTERIOR, GRUPO DE ABSORÇÃO BIA, RESISTÊNCIA QUÍMICA B, ASSENTADO COM ARGAMASSA COLANTE INDUSTRIALIZADA, REJUNTADO</t>
  </si>
  <si>
    <t xml:space="preserve"> 13.5 </t>
  </si>
  <si>
    <t xml:space="preserve"> 18.08.042 </t>
  </si>
  <si>
    <t>RODAPÉ EM PORCELANATO ESMALTADO ANTIDERRAPANTE PARA ÁREA EXTERNA E AMBIENTE COM ALTO TRÁFEGO, GRUPO DE ABSORÇÃO BIA, ASSENTADO COM ARGAMASSA COLANTE INDUSTRIALIZADA, REJUNTADO</t>
  </si>
  <si>
    <t xml:space="preserve"> 13.6 </t>
  </si>
  <si>
    <t xml:space="preserve"> 98689 </t>
  </si>
  <si>
    <t>SOLEIRA EM GRANITO, LARGURA 15 CM, ESPESSURA 2,0 CM. AF_09/2020</t>
  </si>
  <si>
    <t xml:space="preserve"> 13.7 </t>
  </si>
  <si>
    <t xml:space="preserve"> 94995 </t>
  </si>
  <si>
    <t>EXECUÇÃO DE PASSEIO (CALÇADA) OU PISO DE CONCRETO COM CONCRETO MOLDADO IN LOCO, USINADO, ACABAMENTO CONVENCIONAL, ESPESSURA 8 CM, ARMADO. AF_08/2022 (calçamento de proteção do prédio)</t>
  </si>
  <si>
    <t xml:space="preserve"> 14 </t>
  </si>
  <si>
    <t>PINTURA</t>
  </si>
  <si>
    <t xml:space="preserve"> 14.1 </t>
  </si>
  <si>
    <t xml:space="preserve"> 88489 </t>
  </si>
  <si>
    <t>PINTURA LÁTEX ACRÍLICA PREMIUM, APLICAÇÃO MANUAL EM PAREDES, DUAS DEMÃOS. AF_04/2023</t>
  </si>
  <si>
    <t xml:space="preserve"> 14.2 </t>
  </si>
  <si>
    <t xml:space="preserve"> 33.02.060 </t>
  </si>
  <si>
    <t>MASSA CORRIDA A BASE DE PVA</t>
  </si>
  <si>
    <t xml:space="preserve"> 14.3 </t>
  </si>
  <si>
    <t xml:space="preserve"> 33.10.041 </t>
  </si>
  <si>
    <t>ESMALTE À BASE DE ÁGUA EM MASSA, INCLUSIVE PREPARO</t>
  </si>
  <si>
    <t xml:space="preserve"> 14.4 </t>
  </si>
  <si>
    <t xml:space="preserve"> 33.12.011 </t>
  </si>
  <si>
    <t>ESMALTE À BASE DE ÁGUA EM MADEIRA, INCLUSIVE PREPARO (esquadrias de madeira)</t>
  </si>
  <si>
    <t xml:space="preserve"> 14.5 </t>
  </si>
  <si>
    <t xml:space="preserve"> 100758 </t>
  </si>
  <si>
    <t>PINTURA COM TINTA ALQUÍDICA DE ACABAMENTO (ESMALTE SINTÉTICO ACETINADO) APLICADA A ROLO OU PINCEL SOBRE SUPERFÍCIES METÁLICAS (EXCETO PERFIL) EXECUTADO EM OBRA (02 DEMÃOS). AF_01/2020 (esquadrias metálicas)</t>
  </si>
  <si>
    <t xml:space="preserve"> 15 </t>
  </si>
  <si>
    <t>COMBATE À INCÊNDIO</t>
  </si>
  <si>
    <t xml:space="preserve"> 15.1 </t>
  </si>
  <si>
    <t xml:space="preserve"> 101905 </t>
  </si>
  <si>
    <t>EXTINTOR DE INCÊNDIO PORTÁTIL COM CARGA DE ÁGUA PRESSURIZADA DE 10 L, CLASSE A - FORNECIMENTO E INSTALAÇÃO. AF_10/2020_PE</t>
  </si>
  <si>
    <t xml:space="preserve"> 15.2 </t>
  </si>
  <si>
    <t xml:space="preserve"> 101908 </t>
  </si>
  <si>
    <t>EXTINTOR DE INCÊNDIO PORTÁTIL COM CARGA DE PQS DE 4 KG, CLASSE BC - FORNECIMENTO E INSTALAÇÃO. AF_10/2020_PE</t>
  </si>
  <si>
    <t xml:space="preserve"> 15.3 </t>
  </si>
  <si>
    <t xml:space="preserve"> 97.02.193 </t>
  </si>
  <si>
    <t>PLACA DE SINALIZAÇÃO EM PVC FOTOLUMINESCENTE (200X200MM), COM INDICAÇÃO DE EQUIPAMENTOS DE ALARME, DETECÇÃO E EXTINÇÃO DE INCÊNDIO (placas saída e equipamentos combate à incêndio)</t>
  </si>
  <si>
    <t xml:space="preserve"> 16 </t>
  </si>
  <si>
    <t>ABRIGOS</t>
  </si>
  <si>
    <t xml:space="preserve"> 16.1 </t>
  </si>
  <si>
    <t xml:space="preserve"> 08.02.005 </t>
  </si>
  <si>
    <t>AG-08 ABRIGO PARA GAS COM 2 BUJOES DE 13 KG</t>
  </si>
  <si>
    <t xml:space="preserve"> 16.2 </t>
  </si>
  <si>
    <t xml:space="preserve"> 16.06.023 </t>
  </si>
  <si>
    <t>AL-01 ABRIGO PARA LIXO</t>
  </si>
  <si>
    <t xml:space="preserve"> 16.3 </t>
  </si>
  <si>
    <t xml:space="preserve"> 16.06.024 </t>
  </si>
  <si>
    <t>AL-02 ABRIGO PARA RESÍDUOS RECICLÁVEIS</t>
  </si>
  <si>
    <t xml:space="preserve"> 16.4 </t>
  </si>
  <si>
    <t xml:space="preserve"> 08.08.069 </t>
  </si>
  <si>
    <t>AI-01 ABRIGO PARA BOMBA (COMPRESSOR)</t>
  </si>
  <si>
    <t xml:space="preserve"> 16.5 </t>
  </si>
  <si>
    <t xml:space="preserve"> 100799 </t>
  </si>
  <si>
    <t>TUBO, PEX, MULTICAMADA, COM TUBO LUVA, DN 16, INSTALADO EM IMPLANTAÇÃO DE INSTALAÇÕES DE GÁS - FORNECIMENTO E INSTALAÇÃO. AF_01/2020</t>
  </si>
  <si>
    <t xml:space="preserve"> 16.6 </t>
  </si>
  <si>
    <t xml:space="preserve"> 08.80.040 </t>
  </si>
  <si>
    <t>LAUDO COM TESTE DE ESTANQUEIDADE EM INSTAL.DE  REDES DE DISTRIB.DE GÁSES COMBUST.NBR 15526/07</t>
  </si>
  <si>
    <t xml:space="preserve"> 17 </t>
  </si>
  <si>
    <t>SERVIÇOS COMPLEMENTARES</t>
  </si>
  <si>
    <t xml:space="preserve"> 17.1 </t>
  </si>
  <si>
    <t xml:space="preserve"> 14.80.001 </t>
  </si>
  <si>
    <t>ESPELHO DE CRISTAL 6MM LAPIDADO INCLUSIVE FIXAÇÃO COM COLA ADESIVA.</t>
  </si>
  <si>
    <t xml:space="preserve"> 17.2 </t>
  </si>
  <si>
    <t xml:space="preserve"> 23.08.100 </t>
  </si>
  <si>
    <t>ARMÁRIO TIPO PRATELEIRA COM SUBDIVISÃO EM COMPENSADO, REVESTIDO TOTALMENTE EM LAMINADO FENÓLICO MELAMÍNICO</t>
  </si>
  <si>
    <t xml:space="preserve"> 17.3 </t>
  </si>
  <si>
    <t xml:space="preserve"> 54.02.030 </t>
  </si>
  <si>
    <t>REVESTIMENTO PRIMÁRIO COM PEDRA BRITADA, COMPACTAÇÃO MÍNIMA DE 95% DO PN (estacionamento)</t>
  </si>
  <si>
    <t xml:space="preserve"> 17.4 </t>
  </si>
  <si>
    <t xml:space="preserve"> 105003 </t>
  </si>
  <si>
    <t>RAMPA DE ACESSIBILIDADE EM CONCRETO MOLDADO IN LOCO, EM CALÇADA PRÉ EXISTENTE COM LARGURA MAIOR OU IGUAL À 3,00 M, FCK 25MPA, COM PISO PODOTÁTIL. AF_03/2024</t>
  </si>
  <si>
    <t xml:space="preserve"> 17.5 </t>
  </si>
  <si>
    <t>PINTURA LÁTEX ACRÍLICA PREMIUM, APLICAÇÃO MANUAL EM PAREDES, DUAS DEMÃOS. AF_04/2023 (pintura muro, mourões e muretas do alambrado)</t>
  </si>
  <si>
    <t xml:space="preserve"> 17.6 </t>
  </si>
  <si>
    <t xml:space="preserve"> 98522 </t>
  </si>
  <si>
    <t>ALAMBRADO EM MOURÕES DE CONCRETO, COM TELA DE ARAME GALVANIZADO (INCLUSIVE MURETA EM CONCRETO). AF_05/2018 (adequações para portões novos)</t>
  </si>
  <si>
    <t xml:space="preserve"> 17.7 </t>
  </si>
  <si>
    <t xml:space="preserve"> 102500 </t>
  </si>
  <si>
    <t>PINTURA DE DEMARCAÇÃO DE VAGA COM TINTA ACRÍLICA, E = 10 CM, APLICAÇÃO MANUAL. AF_05/2021 (vaga PNE)</t>
  </si>
  <si>
    <t xml:space="preserve"> 17.8 </t>
  </si>
  <si>
    <t xml:space="preserve"> 99839 </t>
  </si>
  <si>
    <t>GUARDA-CORPO DE AÇO GALVANIZADO DE 1,10M DE ALTURA, MONTANTES TUBULARES DE 1.1/2  ESPAÇADOS DE 1,20M, TRAVESSA SUPERIOR DE 2 , GRADIL FORMADO POR BARRAS CHATAS EM FERRO DE 32X4,8MM, FIXADO COM CHUMBADOR MECÂNICO. AF_04/2019_PS</t>
  </si>
  <si>
    <t xml:space="preserve"> 17.9 </t>
  </si>
  <si>
    <t xml:space="preserve"> 99855 </t>
  </si>
  <si>
    <t>CORRIMÃO SIMPLES, DIÂMETRO EXTERNO = 1 1/2", EM AÇO GALVANIZADO. AF_04/2019_PS (corrimão duplo fixado em guarda-corpo - metragem duplicada)</t>
  </si>
  <si>
    <t xml:space="preserve"> 17.10 </t>
  </si>
  <si>
    <t xml:space="preserve"> 24.08.020 </t>
  </si>
  <si>
    <t>CORRIMÃO DUPLO EM TUBO DE AÇO INOXIDÁVEL ESCOVADO, COM DIÂMETRO DE 1 1/2´ E MONTANTES COM DIÂMETRO DE 2´</t>
  </si>
  <si>
    <t xml:space="preserve"> 17.11 </t>
  </si>
  <si>
    <t>LASTRO COM MATERIAL GRANULAR (PEDRA BRITADA N.1 E PEDRA BRITADA N.2), APLICADO EM PISOS OU LAJES SOBRE SOLO, ESPESSURA DE *3 CM*. AF_01/2024 (calçamento em concreto)</t>
  </si>
  <si>
    <t xml:space="preserve"> 17.12 </t>
  </si>
  <si>
    <t>EXECUÇÃO DE PASSEIO (CALÇADA) OU PISO DE CONCRETO COM CONCRETO MOLDADO IN LOCO, USINADO, ACABAMENTO CONVENCIONAL, ESPESSURA 8 CM, ARMADO. AF_08/2022 (rampas, calçamento frontal e vaga PNE)</t>
  </si>
  <si>
    <t xml:space="preserve"> 17.13 </t>
  </si>
  <si>
    <t xml:space="preserve"> 100723 </t>
  </si>
  <si>
    <t>PINTURA COM TINTA ALQUÍDICA DE FUNDO E ACABAMENTO (ESMALTE SINTÉTICO GRAFITE) PULVERIZADA SOBRE PERFIL METÁLICO EXECUTADO EM FÁBRICA (POR DEMÃO). AF_01/2020_PE (guarda-corpo e corrimão)</t>
  </si>
  <si>
    <t xml:space="preserve"> 17.14 </t>
  </si>
  <si>
    <t xml:space="preserve"> 9537 </t>
  </si>
  <si>
    <t>LIMPEZA FINAL DA OBRA</t>
  </si>
  <si>
    <t>Total Geral</t>
  </si>
  <si>
    <t xml:space="preserve">SINAPI - 04/2024 - São Paulo
SBC - 05/2024 - São Paulo
CPOS/CDHU - 03/2024 - São Paulo
FDE - 01/2024 - São Paulo
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</si>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</sst>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9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DEDEDE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20" fillId="14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right" vertical="top" wrapText="1"/>
    </xf>
    <xf numFmtId="0" fontId="0" fillId="0" borderId="0" xfId="0"/>
    <xf numFmtId="0" fontId="9" fillId="14" borderId="0" xfId="0" applyFont="1" applyFill="1" applyAlignment="1">
      <alignment horizontal="left" wrapText="1"/>
    </xf>
    <xf numFmtId="0" fontId="14" fillId="14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18" fillId="19" borderId="0" xfId="0" applyFont="1" applyFill="1" applyAlignment="1">
      <alignment horizontal="center" vertical="top" wrapText="1"/>
    </xf>
    <xf numFmtId="4" fontId="17" fillId="17" borderId="0" xfId="0" applyNumberFormat="1" applyFont="1" applyFill="1" applyAlignment="1">
      <alignment vertical="top" wrapText="1"/>
    </xf>
    <xf numFmtId="0" fontId="16" fillId="16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049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5"/>
  <sheetViews>
    <sheetView tabSelected="1" showOutlineSymbols="0" showWhiteSpace="0" topLeftCell="A281" workbookViewId="0">
      <selection activeCell="G286" sqref="G28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3" bestFit="1" customWidth="1"/>
  </cols>
  <sheetData>
    <row r="1" spans="1:8" ht="15" x14ac:dyDescent="0.2">
      <c r="A1" s="1"/>
      <c r="B1" s="1"/>
      <c r="C1" s="1"/>
      <c r="D1" s="1" t="s">
        <v>0</v>
      </c>
      <c r="E1" s="18" t="s">
        <v>1</v>
      </c>
      <c r="F1" s="18"/>
      <c r="G1" s="17" t="s">
        <v>2</v>
      </c>
      <c r="H1" s="18" t="s">
        <v>3</v>
      </c>
    </row>
    <row r="2" spans="1:8" ht="96.75" customHeight="1" x14ac:dyDescent="0.2">
      <c r="A2" s="23"/>
      <c r="B2" s="24"/>
      <c r="C2" s="24"/>
      <c r="D2" s="12" t="s">
        <v>4</v>
      </c>
      <c r="E2" s="19" t="s">
        <v>835</v>
      </c>
      <c r="F2" s="19"/>
      <c r="G2" s="16"/>
      <c r="H2" s="20" t="s">
        <v>5</v>
      </c>
    </row>
    <row r="3" spans="1:8" ht="15" x14ac:dyDescent="0.25">
      <c r="A3" s="25" t="s">
        <v>6</v>
      </c>
      <c r="B3" s="22"/>
      <c r="C3" s="22"/>
      <c r="D3" s="22"/>
      <c r="E3" s="22"/>
      <c r="F3" s="22"/>
      <c r="G3" s="22"/>
      <c r="H3" s="22"/>
    </row>
    <row r="4" spans="1:8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</row>
    <row r="5" spans="1:8" ht="24" customHeight="1" x14ac:dyDescent="0.2">
      <c r="A5" s="5" t="s">
        <v>15</v>
      </c>
      <c r="B5" s="5"/>
      <c r="C5" s="5"/>
      <c r="D5" s="5" t="s">
        <v>16</v>
      </c>
      <c r="E5" s="5"/>
      <c r="F5" s="6">
        <v>1</v>
      </c>
      <c r="G5" s="5"/>
      <c r="H5" s="7">
        <f>SUM(H6:H18)</f>
        <v>0</v>
      </c>
    </row>
    <row r="6" spans="1:8" ht="26.1" customHeight="1" x14ac:dyDescent="0.2">
      <c r="A6" s="8" t="s">
        <v>17</v>
      </c>
      <c r="B6" s="10" t="s">
        <v>18</v>
      </c>
      <c r="C6" s="8" t="s">
        <v>19</v>
      </c>
      <c r="D6" s="8" t="s">
        <v>20</v>
      </c>
      <c r="E6" s="9" t="s">
        <v>21</v>
      </c>
      <c r="F6" s="10">
        <v>8</v>
      </c>
      <c r="G6" s="11"/>
      <c r="H6" s="11">
        <f>ROUND(F6*G6,2)</f>
        <v>0</v>
      </c>
    </row>
    <row r="7" spans="1:8" ht="39" customHeight="1" x14ac:dyDescent="0.2">
      <c r="A7" s="8" t="s">
        <v>22</v>
      </c>
      <c r="B7" s="10" t="s">
        <v>23</v>
      </c>
      <c r="C7" s="8" t="s">
        <v>19</v>
      </c>
      <c r="D7" s="8" t="s">
        <v>24</v>
      </c>
      <c r="E7" s="9" t="s">
        <v>25</v>
      </c>
      <c r="F7" s="10">
        <v>4</v>
      </c>
      <c r="G7" s="11"/>
      <c r="H7" s="11">
        <f t="shared" ref="H7:H71" si="0">ROUND(F7*G7,2)</f>
        <v>0</v>
      </c>
    </row>
    <row r="8" spans="1:8" ht="26.1" customHeight="1" x14ac:dyDescent="0.2">
      <c r="A8" s="8" t="s">
        <v>26</v>
      </c>
      <c r="B8" s="10" t="s">
        <v>27</v>
      </c>
      <c r="C8" s="8" t="s">
        <v>19</v>
      </c>
      <c r="D8" s="8" t="s">
        <v>28</v>
      </c>
      <c r="E8" s="9" t="s">
        <v>21</v>
      </c>
      <c r="F8" s="10">
        <v>332</v>
      </c>
      <c r="G8" s="11"/>
      <c r="H8" s="11">
        <f t="shared" si="0"/>
        <v>0</v>
      </c>
    </row>
    <row r="9" spans="1:8" ht="26.1" customHeight="1" x14ac:dyDescent="0.2">
      <c r="A9" s="8" t="s">
        <v>29</v>
      </c>
      <c r="B9" s="10" t="s">
        <v>30</v>
      </c>
      <c r="C9" s="8" t="s">
        <v>19</v>
      </c>
      <c r="D9" s="8" t="s">
        <v>31</v>
      </c>
      <c r="E9" s="9" t="s">
        <v>21</v>
      </c>
      <c r="F9" s="10">
        <v>332</v>
      </c>
      <c r="G9" s="11"/>
      <c r="H9" s="11">
        <f t="shared" si="0"/>
        <v>0</v>
      </c>
    </row>
    <row r="10" spans="1:8" ht="39" customHeight="1" x14ac:dyDescent="0.2">
      <c r="A10" s="8" t="s">
        <v>32</v>
      </c>
      <c r="B10" s="10" t="s">
        <v>33</v>
      </c>
      <c r="C10" s="8" t="s">
        <v>34</v>
      </c>
      <c r="D10" s="8" t="s">
        <v>35</v>
      </c>
      <c r="E10" s="9" t="s">
        <v>36</v>
      </c>
      <c r="F10" s="10">
        <v>43.5</v>
      </c>
      <c r="G10" s="11"/>
      <c r="H10" s="11">
        <f t="shared" si="0"/>
        <v>0</v>
      </c>
    </row>
    <row r="11" spans="1:8" ht="24" customHeight="1" x14ac:dyDescent="0.2">
      <c r="A11" s="8" t="s">
        <v>37</v>
      </c>
      <c r="B11" s="10" t="s">
        <v>38</v>
      </c>
      <c r="C11" s="8" t="s">
        <v>19</v>
      </c>
      <c r="D11" s="8" t="s">
        <v>39</v>
      </c>
      <c r="E11" s="9" t="s">
        <v>36</v>
      </c>
      <c r="F11" s="10">
        <v>6</v>
      </c>
      <c r="G11" s="11"/>
      <c r="H11" s="11">
        <f t="shared" si="0"/>
        <v>0</v>
      </c>
    </row>
    <row r="12" spans="1:8" ht="26.1" customHeight="1" x14ac:dyDescent="0.2">
      <c r="A12" s="8" t="s">
        <v>40</v>
      </c>
      <c r="B12" s="10" t="s">
        <v>41</v>
      </c>
      <c r="C12" s="8" t="s">
        <v>19</v>
      </c>
      <c r="D12" s="8" t="s">
        <v>42</v>
      </c>
      <c r="E12" s="9" t="s">
        <v>36</v>
      </c>
      <c r="F12" s="10">
        <v>41</v>
      </c>
      <c r="G12" s="11"/>
      <c r="H12" s="11">
        <f t="shared" si="0"/>
        <v>0</v>
      </c>
    </row>
    <row r="13" spans="1:8" ht="39" customHeight="1" x14ac:dyDescent="0.2">
      <c r="A13" s="8" t="s">
        <v>43</v>
      </c>
      <c r="B13" s="10" t="s">
        <v>44</v>
      </c>
      <c r="C13" s="8" t="s">
        <v>34</v>
      </c>
      <c r="D13" s="8" t="s">
        <v>45</v>
      </c>
      <c r="E13" s="9" t="s">
        <v>46</v>
      </c>
      <c r="F13" s="10">
        <v>358</v>
      </c>
      <c r="G13" s="11"/>
      <c r="H13" s="11">
        <f t="shared" si="0"/>
        <v>0</v>
      </c>
    </row>
    <row r="14" spans="1:8" ht="51.95" customHeight="1" x14ac:dyDescent="0.2">
      <c r="A14" s="8" t="s">
        <v>47</v>
      </c>
      <c r="B14" s="10" t="s">
        <v>48</v>
      </c>
      <c r="C14" s="8" t="s">
        <v>34</v>
      </c>
      <c r="D14" s="8" t="s">
        <v>49</v>
      </c>
      <c r="E14" s="9" t="s">
        <v>50</v>
      </c>
      <c r="F14" s="10">
        <v>88</v>
      </c>
      <c r="G14" s="11"/>
      <c r="H14" s="11">
        <f t="shared" si="0"/>
        <v>0</v>
      </c>
    </row>
    <row r="15" spans="1:8" ht="39" customHeight="1" x14ac:dyDescent="0.2">
      <c r="A15" s="8" t="s">
        <v>51</v>
      </c>
      <c r="B15" s="10" t="s">
        <v>52</v>
      </c>
      <c r="C15" s="8" t="s">
        <v>19</v>
      </c>
      <c r="D15" s="8" t="s">
        <v>53</v>
      </c>
      <c r="E15" s="9" t="s">
        <v>36</v>
      </c>
      <c r="F15" s="10">
        <v>7</v>
      </c>
      <c r="G15" s="11"/>
      <c r="H15" s="11">
        <f t="shared" si="0"/>
        <v>0</v>
      </c>
    </row>
    <row r="16" spans="1:8" ht="51.95" customHeight="1" x14ac:dyDescent="0.2">
      <c r="A16" s="8" t="s">
        <v>54</v>
      </c>
      <c r="B16" s="10" t="s">
        <v>55</v>
      </c>
      <c r="C16" s="8" t="s">
        <v>34</v>
      </c>
      <c r="D16" s="8" t="s">
        <v>56</v>
      </c>
      <c r="E16" s="9" t="s">
        <v>21</v>
      </c>
      <c r="F16" s="10">
        <v>825</v>
      </c>
      <c r="G16" s="11"/>
      <c r="H16" s="11">
        <f t="shared" si="0"/>
        <v>0</v>
      </c>
    </row>
    <row r="17" spans="1:8" ht="24" customHeight="1" x14ac:dyDescent="0.2">
      <c r="A17" s="8" t="s">
        <v>57</v>
      </c>
      <c r="B17" s="10" t="s">
        <v>58</v>
      </c>
      <c r="C17" s="8" t="s">
        <v>19</v>
      </c>
      <c r="D17" s="8" t="s">
        <v>59</v>
      </c>
      <c r="E17" s="9" t="s">
        <v>21</v>
      </c>
      <c r="F17" s="10">
        <v>131</v>
      </c>
      <c r="G17" s="11"/>
      <c r="H17" s="11">
        <f t="shared" si="0"/>
        <v>0</v>
      </c>
    </row>
    <row r="18" spans="1:8" ht="26.1" customHeight="1" x14ac:dyDescent="0.2">
      <c r="A18" s="8" t="s">
        <v>60</v>
      </c>
      <c r="B18" s="10" t="s">
        <v>61</v>
      </c>
      <c r="C18" s="8" t="s">
        <v>19</v>
      </c>
      <c r="D18" s="8" t="s">
        <v>62</v>
      </c>
      <c r="E18" s="9" t="s">
        <v>21</v>
      </c>
      <c r="F18" s="10">
        <v>12.48</v>
      </c>
      <c r="G18" s="11"/>
      <c r="H18" s="11">
        <f t="shared" si="0"/>
        <v>0</v>
      </c>
    </row>
    <row r="19" spans="1:8" ht="24" customHeight="1" x14ac:dyDescent="0.2">
      <c r="A19" s="5" t="s">
        <v>63</v>
      </c>
      <c r="B19" s="5"/>
      <c r="C19" s="5"/>
      <c r="D19" s="5" t="s">
        <v>64</v>
      </c>
      <c r="E19" s="5"/>
      <c r="F19" s="6">
        <v>1</v>
      </c>
      <c r="G19" s="5"/>
      <c r="H19" s="7">
        <f>SUM(H20:H35)</f>
        <v>0</v>
      </c>
    </row>
    <row r="20" spans="1:8" ht="26.1" customHeight="1" x14ac:dyDescent="0.2">
      <c r="A20" s="8" t="s">
        <v>65</v>
      </c>
      <c r="B20" s="10" t="s">
        <v>66</v>
      </c>
      <c r="C20" s="8" t="s">
        <v>19</v>
      </c>
      <c r="D20" s="8" t="s">
        <v>67</v>
      </c>
      <c r="E20" s="9" t="s">
        <v>68</v>
      </c>
      <c r="F20" s="10">
        <v>1</v>
      </c>
      <c r="G20" s="11"/>
      <c r="H20" s="11">
        <f t="shared" si="0"/>
        <v>0</v>
      </c>
    </row>
    <row r="21" spans="1:8" ht="51.95" customHeight="1" x14ac:dyDescent="0.2">
      <c r="A21" s="8" t="s">
        <v>69</v>
      </c>
      <c r="B21" s="10" t="s">
        <v>70</v>
      </c>
      <c r="C21" s="8" t="s">
        <v>34</v>
      </c>
      <c r="D21" s="8" t="s">
        <v>71</v>
      </c>
      <c r="E21" s="9" t="s">
        <v>50</v>
      </c>
      <c r="F21" s="10">
        <v>800</v>
      </c>
      <c r="G21" s="11"/>
      <c r="H21" s="11">
        <f t="shared" si="0"/>
        <v>0</v>
      </c>
    </row>
    <row r="22" spans="1:8" ht="26.1" customHeight="1" x14ac:dyDescent="0.2">
      <c r="A22" s="8" t="s">
        <v>72</v>
      </c>
      <c r="B22" s="10" t="s">
        <v>52</v>
      </c>
      <c r="C22" s="8" t="s">
        <v>19</v>
      </c>
      <c r="D22" s="8" t="s">
        <v>73</v>
      </c>
      <c r="E22" s="9" t="s">
        <v>36</v>
      </c>
      <c r="F22" s="10">
        <v>39.9</v>
      </c>
      <c r="G22" s="11"/>
      <c r="H22" s="11">
        <f t="shared" si="0"/>
        <v>0</v>
      </c>
    </row>
    <row r="23" spans="1:8" ht="39" customHeight="1" x14ac:dyDescent="0.2">
      <c r="A23" s="8" t="s">
        <v>74</v>
      </c>
      <c r="B23" s="10" t="s">
        <v>75</v>
      </c>
      <c r="C23" s="8" t="s">
        <v>34</v>
      </c>
      <c r="D23" s="8" t="s">
        <v>76</v>
      </c>
      <c r="E23" s="9" t="s">
        <v>36</v>
      </c>
      <c r="F23" s="10">
        <v>2</v>
      </c>
      <c r="G23" s="11"/>
      <c r="H23" s="11">
        <f t="shared" si="0"/>
        <v>0</v>
      </c>
    </row>
    <row r="24" spans="1:8" ht="39" customHeight="1" x14ac:dyDescent="0.2">
      <c r="A24" s="8" t="s">
        <v>77</v>
      </c>
      <c r="B24" s="10" t="s">
        <v>78</v>
      </c>
      <c r="C24" s="8" t="s">
        <v>34</v>
      </c>
      <c r="D24" s="8" t="s">
        <v>79</v>
      </c>
      <c r="E24" s="9" t="s">
        <v>21</v>
      </c>
      <c r="F24" s="10">
        <v>185.74</v>
      </c>
      <c r="G24" s="11"/>
      <c r="H24" s="11">
        <f t="shared" si="0"/>
        <v>0</v>
      </c>
    </row>
    <row r="25" spans="1:8" ht="39" customHeight="1" x14ac:dyDescent="0.2">
      <c r="A25" s="8" t="s">
        <v>80</v>
      </c>
      <c r="B25" s="10" t="s">
        <v>81</v>
      </c>
      <c r="C25" s="8" t="s">
        <v>34</v>
      </c>
      <c r="D25" s="8" t="s">
        <v>82</v>
      </c>
      <c r="E25" s="9" t="s">
        <v>21</v>
      </c>
      <c r="F25" s="10">
        <v>88</v>
      </c>
      <c r="G25" s="11"/>
      <c r="H25" s="11">
        <f t="shared" si="0"/>
        <v>0</v>
      </c>
    </row>
    <row r="26" spans="1:8" ht="39" customHeight="1" x14ac:dyDescent="0.2">
      <c r="A26" s="8" t="s">
        <v>83</v>
      </c>
      <c r="B26" s="10" t="s">
        <v>84</v>
      </c>
      <c r="C26" s="8" t="s">
        <v>34</v>
      </c>
      <c r="D26" s="8" t="s">
        <v>85</v>
      </c>
      <c r="E26" s="9" t="s">
        <v>86</v>
      </c>
      <c r="F26" s="10">
        <v>2.8</v>
      </c>
      <c r="G26" s="11"/>
      <c r="H26" s="11">
        <f t="shared" si="0"/>
        <v>0</v>
      </c>
    </row>
    <row r="27" spans="1:8" ht="39" customHeight="1" x14ac:dyDescent="0.2">
      <c r="A27" s="8" t="s">
        <v>87</v>
      </c>
      <c r="B27" s="10" t="s">
        <v>88</v>
      </c>
      <c r="C27" s="8" t="s">
        <v>34</v>
      </c>
      <c r="D27" s="8" t="s">
        <v>89</v>
      </c>
      <c r="E27" s="9" t="s">
        <v>86</v>
      </c>
      <c r="F27" s="10">
        <v>428.3</v>
      </c>
      <c r="G27" s="11"/>
      <c r="H27" s="11">
        <f t="shared" si="0"/>
        <v>0</v>
      </c>
    </row>
    <row r="28" spans="1:8" ht="39" customHeight="1" x14ac:dyDescent="0.2">
      <c r="A28" s="8" t="s">
        <v>90</v>
      </c>
      <c r="B28" s="10" t="s">
        <v>91</v>
      </c>
      <c r="C28" s="8" t="s">
        <v>34</v>
      </c>
      <c r="D28" s="8" t="s">
        <v>92</v>
      </c>
      <c r="E28" s="9" t="s">
        <v>86</v>
      </c>
      <c r="F28" s="10">
        <v>216.3</v>
      </c>
      <c r="G28" s="11"/>
      <c r="H28" s="11">
        <f t="shared" si="0"/>
        <v>0</v>
      </c>
    </row>
    <row r="29" spans="1:8" ht="26.1" customHeight="1" x14ac:dyDescent="0.2">
      <c r="A29" s="8" t="s">
        <v>93</v>
      </c>
      <c r="B29" s="10" t="s">
        <v>94</v>
      </c>
      <c r="C29" s="8" t="s">
        <v>34</v>
      </c>
      <c r="D29" s="8" t="s">
        <v>95</v>
      </c>
      <c r="E29" s="9" t="s">
        <v>86</v>
      </c>
      <c r="F29" s="10">
        <v>3.7</v>
      </c>
      <c r="G29" s="11"/>
      <c r="H29" s="11">
        <f t="shared" si="0"/>
        <v>0</v>
      </c>
    </row>
    <row r="30" spans="1:8" ht="39" customHeight="1" x14ac:dyDescent="0.2">
      <c r="A30" s="8" t="s">
        <v>96</v>
      </c>
      <c r="B30" s="10" t="s">
        <v>91</v>
      </c>
      <c r="C30" s="8" t="s">
        <v>34</v>
      </c>
      <c r="D30" s="8" t="s">
        <v>92</v>
      </c>
      <c r="E30" s="9" t="s">
        <v>86</v>
      </c>
      <c r="F30" s="10">
        <v>181.6</v>
      </c>
      <c r="G30" s="11"/>
      <c r="H30" s="11">
        <f t="shared" si="0"/>
        <v>0</v>
      </c>
    </row>
    <row r="31" spans="1:8" ht="24" customHeight="1" x14ac:dyDescent="0.2">
      <c r="A31" s="8" t="s">
        <v>97</v>
      </c>
      <c r="B31" s="10" t="s">
        <v>98</v>
      </c>
      <c r="C31" s="8" t="s">
        <v>19</v>
      </c>
      <c r="D31" s="8" t="s">
        <v>99</v>
      </c>
      <c r="E31" s="9" t="s">
        <v>36</v>
      </c>
      <c r="F31" s="10">
        <v>24.91</v>
      </c>
      <c r="G31" s="11"/>
      <c r="H31" s="11">
        <f t="shared" si="0"/>
        <v>0</v>
      </c>
    </row>
    <row r="32" spans="1:8" ht="24" customHeight="1" x14ac:dyDescent="0.2">
      <c r="A32" s="8" t="s">
        <v>100</v>
      </c>
      <c r="B32" s="10" t="s">
        <v>101</v>
      </c>
      <c r="C32" s="8" t="s">
        <v>19</v>
      </c>
      <c r="D32" s="8" t="s">
        <v>102</v>
      </c>
      <c r="E32" s="9" t="s">
        <v>36</v>
      </c>
      <c r="F32" s="10">
        <v>10.6</v>
      </c>
      <c r="G32" s="11"/>
      <c r="H32" s="11">
        <f t="shared" si="0"/>
        <v>0</v>
      </c>
    </row>
    <row r="33" spans="1:8" ht="26.1" customHeight="1" x14ac:dyDescent="0.2">
      <c r="A33" s="8" t="s">
        <v>103</v>
      </c>
      <c r="B33" s="10" t="s">
        <v>104</v>
      </c>
      <c r="C33" s="8" t="s">
        <v>19</v>
      </c>
      <c r="D33" s="8" t="s">
        <v>105</v>
      </c>
      <c r="E33" s="9" t="s">
        <v>36</v>
      </c>
      <c r="F33" s="10">
        <v>15</v>
      </c>
      <c r="G33" s="11"/>
      <c r="H33" s="11">
        <f t="shared" si="0"/>
        <v>0</v>
      </c>
    </row>
    <row r="34" spans="1:8" ht="39" customHeight="1" x14ac:dyDescent="0.2">
      <c r="A34" s="8" t="s">
        <v>106</v>
      </c>
      <c r="B34" s="10" t="s">
        <v>107</v>
      </c>
      <c r="C34" s="8" t="s">
        <v>19</v>
      </c>
      <c r="D34" s="8" t="s">
        <v>108</v>
      </c>
      <c r="E34" s="9" t="s">
        <v>36</v>
      </c>
      <c r="F34" s="10">
        <v>1</v>
      </c>
      <c r="G34" s="11"/>
      <c r="H34" s="11">
        <f t="shared" si="0"/>
        <v>0</v>
      </c>
    </row>
    <row r="35" spans="1:8" ht="26.1" customHeight="1" x14ac:dyDescent="0.2">
      <c r="A35" s="8" t="s">
        <v>109</v>
      </c>
      <c r="B35" s="10" t="s">
        <v>110</v>
      </c>
      <c r="C35" s="8" t="s">
        <v>34</v>
      </c>
      <c r="D35" s="8" t="s">
        <v>111</v>
      </c>
      <c r="E35" s="9" t="s">
        <v>21</v>
      </c>
      <c r="F35" s="10">
        <v>338.4</v>
      </c>
      <c r="G35" s="11"/>
      <c r="H35" s="11">
        <f t="shared" si="0"/>
        <v>0</v>
      </c>
    </row>
    <row r="36" spans="1:8" ht="24" customHeight="1" x14ac:dyDescent="0.2">
      <c r="A36" s="5" t="s">
        <v>112</v>
      </c>
      <c r="B36" s="5"/>
      <c r="C36" s="5"/>
      <c r="D36" s="5" t="s">
        <v>113</v>
      </c>
      <c r="E36" s="5"/>
      <c r="F36" s="6">
        <v>1</v>
      </c>
      <c r="G36" s="5"/>
      <c r="H36" s="7">
        <f>SUM(H37:H50)</f>
        <v>0</v>
      </c>
    </row>
    <row r="37" spans="1:8" ht="51.95" customHeight="1" x14ac:dyDescent="0.2">
      <c r="A37" s="8" t="s">
        <v>114</v>
      </c>
      <c r="B37" s="10" t="s">
        <v>115</v>
      </c>
      <c r="C37" s="8" t="s">
        <v>34</v>
      </c>
      <c r="D37" s="8" t="s">
        <v>116</v>
      </c>
      <c r="E37" s="9" t="s">
        <v>21</v>
      </c>
      <c r="F37" s="10">
        <v>362.32</v>
      </c>
      <c r="G37" s="11"/>
      <c r="H37" s="11">
        <f t="shared" si="0"/>
        <v>0</v>
      </c>
    </row>
    <row r="38" spans="1:8" ht="51.95" customHeight="1" x14ac:dyDescent="0.2">
      <c r="A38" s="8" t="s">
        <v>117</v>
      </c>
      <c r="B38" s="10" t="s">
        <v>118</v>
      </c>
      <c r="C38" s="8" t="s">
        <v>34</v>
      </c>
      <c r="D38" s="8" t="s">
        <v>119</v>
      </c>
      <c r="E38" s="9" t="s">
        <v>21</v>
      </c>
      <c r="F38" s="10">
        <v>33.22</v>
      </c>
      <c r="G38" s="11"/>
      <c r="H38" s="11">
        <f t="shared" si="0"/>
        <v>0</v>
      </c>
    </row>
    <row r="39" spans="1:8" ht="51.95" customHeight="1" x14ac:dyDescent="0.2">
      <c r="A39" s="8" t="s">
        <v>120</v>
      </c>
      <c r="B39" s="10" t="s">
        <v>121</v>
      </c>
      <c r="C39" s="8" t="s">
        <v>34</v>
      </c>
      <c r="D39" s="8" t="s">
        <v>122</v>
      </c>
      <c r="E39" s="9" t="s">
        <v>21</v>
      </c>
      <c r="F39" s="10">
        <v>299.3</v>
      </c>
      <c r="G39" s="11"/>
      <c r="H39" s="11">
        <f t="shared" si="0"/>
        <v>0</v>
      </c>
    </row>
    <row r="40" spans="1:8" ht="26.1" customHeight="1" x14ac:dyDescent="0.2">
      <c r="A40" s="8" t="s">
        <v>123</v>
      </c>
      <c r="B40" s="10" t="s">
        <v>124</v>
      </c>
      <c r="C40" s="8" t="s">
        <v>19</v>
      </c>
      <c r="D40" s="8" t="s">
        <v>125</v>
      </c>
      <c r="E40" s="9" t="s">
        <v>126</v>
      </c>
      <c r="F40" s="10">
        <v>630</v>
      </c>
      <c r="G40" s="11"/>
      <c r="H40" s="11">
        <f t="shared" si="0"/>
        <v>0</v>
      </c>
    </row>
    <row r="41" spans="1:8" ht="39" customHeight="1" x14ac:dyDescent="0.2">
      <c r="A41" s="8" t="s">
        <v>127</v>
      </c>
      <c r="B41" s="10" t="s">
        <v>128</v>
      </c>
      <c r="C41" s="8" t="s">
        <v>34</v>
      </c>
      <c r="D41" s="8" t="s">
        <v>129</v>
      </c>
      <c r="E41" s="9" t="s">
        <v>36</v>
      </c>
      <c r="F41" s="10">
        <v>10.54</v>
      </c>
      <c r="G41" s="11"/>
      <c r="H41" s="11">
        <f t="shared" si="0"/>
        <v>0</v>
      </c>
    </row>
    <row r="42" spans="1:8" ht="51.95" customHeight="1" x14ac:dyDescent="0.2">
      <c r="A42" s="8" t="s">
        <v>130</v>
      </c>
      <c r="B42" s="10" t="s">
        <v>131</v>
      </c>
      <c r="C42" s="8" t="s">
        <v>34</v>
      </c>
      <c r="D42" s="8" t="s">
        <v>132</v>
      </c>
      <c r="E42" s="9" t="s">
        <v>36</v>
      </c>
      <c r="F42" s="10">
        <v>24.23</v>
      </c>
      <c r="G42" s="11"/>
      <c r="H42" s="11">
        <f t="shared" si="0"/>
        <v>0</v>
      </c>
    </row>
    <row r="43" spans="1:8" ht="39" customHeight="1" x14ac:dyDescent="0.2">
      <c r="A43" s="8" t="s">
        <v>133</v>
      </c>
      <c r="B43" s="10" t="s">
        <v>134</v>
      </c>
      <c r="C43" s="8" t="s">
        <v>34</v>
      </c>
      <c r="D43" s="8" t="s">
        <v>135</v>
      </c>
      <c r="E43" s="9" t="s">
        <v>86</v>
      </c>
      <c r="F43" s="10">
        <v>495.4</v>
      </c>
      <c r="G43" s="11"/>
      <c r="H43" s="11">
        <f t="shared" si="0"/>
        <v>0</v>
      </c>
    </row>
    <row r="44" spans="1:8" ht="39" customHeight="1" x14ac:dyDescent="0.2">
      <c r="A44" s="8" t="s">
        <v>136</v>
      </c>
      <c r="B44" s="10" t="s">
        <v>137</v>
      </c>
      <c r="C44" s="8" t="s">
        <v>34</v>
      </c>
      <c r="D44" s="8" t="s">
        <v>138</v>
      </c>
      <c r="E44" s="9" t="s">
        <v>86</v>
      </c>
      <c r="F44" s="10">
        <v>181.6</v>
      </c>
      <c r="G44" s="11"/>
      <c r="H44" s="11">
        <f t="shared" si="0"/>
        <v>0</v>
      </c>
    </row>
    <row r="45" spans="1:8" ht="39" customHeight="1" x14ac:dyDescent="0.2">
      <c r="A45" s="8" t="s">
        <v>139</v>
      </c>
      <c r="B45" s="10" t="s">
        <v>140</v>
      </c>
      <c r="C45" s="8" t="s">
        <v>34</v>
      </c>
      <c r="D45" s="8" t="s">
        <v>141</v>
      </c>
      <c r="E45" s="9" t="s">
        <v>86</v>
      </c>
      <c r="F45" s="10">
        <v>7.7</v>
      </c>
      <c r="G45" s="11"/>
      <c r="H45" s="11">
        <f t="shared" si="0"/>
        <v>0</v>
      </c>
    </row>
    <row r="46" spans="1:8" ht="39" customHeight="1" x14ac:dyDescent="0.2">
      <c r="A46" s="8" t="s">
        <v>142</v>
      </c>
      <c r="B46" s="10" t="s">
        <v>143</v>
      </c>
      <c r="C46" s="8" t="s">
        <v>34</v>
      </c>
      <c r="D46" s="8" t="s">
        <v>144</v>
      </c>
      <c r="E46" s="9" t="s">
        <v>86</v>
      </c>
      <c r="F46" s="10">
        <v>67.7</v>
      </c>
      <c r="G46" s="11"/>
      <c r="H46" s="11">
        <f t="shared" si="0"/>
        <v>0</v>
      </c>
    </row>
    <row r="47" spans="1:8" ht="39" customHeight="1" x14ac:dyDescent="0.2">
      <c r="A47" s="8" t="s">
        <v>145</v>
      </c>
      <c r="B47" s="10" t="s">
        <v>146</v>
      </c>
      <c r="C47" s="8" t="s">
        <v>34</v>
      </c>
      <c r="D47" s="8" t="s">
        <v>147</v>
      </c>
      <c r="E47" s="9" t="s">
        <v>86</v>
      </c>
      <c r="F47" s="10">
        <v>448.6</v>
      </c>
      <c r="G47" s="11"/>
      <c r="H47" s="11">
        <f t="shared" si="0"/>
        <v>0</v>
      </c>
    </row>
    <row r="48" spans="1:8" ht="39" customHeight="1" x14ac:dyDescent="0.2">
      <c r="A48" s="8" t="s">
        <v>148</v>
      </c>
      <c r="B48" s="10" t="s">
        <v>149</v>
      </c>
      <c r="C48" s="8" t="s">
        <v>34</v>
      </c>
      <c r="D48" s="8" t="s">
        <v>150</v>
      </c>
      <c r="E48" s="9" t="s">
        <v>86</v>
      </c>
      <c r="F48" s="10">
        <v>122.5</v>
      </c>
      <c r="G48" s="11"/>
      <c r="H48" s="11">
        <f t="shared" si="0"/>
        <v>0</v>
      </c>
    </row>
    <row r="49" spans="1:8" ht="39" customHeight="1" x14ac:dyDescent="0.2">
      <c r="A49" s="8" t="s">
        <v>151</v>
      </c>
      <c r="B49" s="10" t="s">
        <v>152</v>
      </c>
      <c r="C49" s="8" t="s">
        <v>34</v>
      </c>
      <c r="D49" s="8" t="s">
        <v>153</v>
      </c>
      <c r="E49" s="9" t="s">
        <v>86</v>
      </c>
      <c r="F49" s="10">
        <v>945.3</v>
      </c>
      <c r="G49" s="11"/>
      <c r="H49" s="11">
        <f t="shared" si="0"/>
        <v>0</v>
      </c>
    </row>
    <row r="50" spans="1:8" ht="39" customHeight="1" x14ac:dyDescent="0.2">
      <c r="A50" s="8" t="s">
        <v>154</v>
      </c>
      <c r="B50" s="10" t="s">
        <v>155</v>
      </c>
      <c r="C50" s="8" t="s">
        <v>34</v>
      </c>
      <c r="D50" s="8" t="s">
        <v>156</v>
      </c>
      <c r="E50" s="9" t="s">
        <v>86</v>
      </c>
      <c r="F50" s="10">
        <v>9.6</v>
      </c>
      <c r="G50" s="11"/>
      <c r="H50" s="11">
        <f t="shared" si="0"/>
        <v>0</v>
      </c>
    </row>
    <row r="51" spans="1:8" ht="24" customHeight="1" x14ac:dyDescent="0.2">
      <c r="A51" s="5" t="s">
        <v>157</v>
      </c>
      <c r="B51" s="5"/>
      <c r="C51" s="5"/>
      <c r="D51" s="5" t="s">
        <v>158</v>
      </c>
      <c r="E51" s="5"/>
      <c r="F51" s="6">
        <v>1</v>
      </c>
      <c r="G51" s="5"/>
      <c r="H51" s="7">
        <f>SUM(H52:H53)</f>
        <v>0</v>
      </c>
    </row>
    <row r="52" spans="1:8" ht="24" customHeight="1" x14ac:dyDescent="0.2">
      <c r="A52" s="8" t="s">
        <v>159</v>
      </c>
      <c r="B52" s="10" t="s">
        <v>160</v>
      </c>
      <c r="C52" s="8" t="s">
        <v>19</v>
      </c>
      <c r="D52" s="8" t="s">
        <v>161</v>
      </c>
      <c r="E52" s="9" t="s">
        <v>21</v>
      </c>
      <c r="F52" s="10">
        <v>887.95</v>
      </c>
      <c r="G52" s="11"/>
      <c r="H52" s="11">
        <f t="shared" si="0"/>
        <v>0</v>
      </c>
    </row>
    <row r="53" spans="1:8" ht="26.1" customHeight="1" x14ac:dyDescent="0.2">
      <c r="A53" s="8" t="s">
        <v>162</v>
      </c>
      <c r="B53" s="10" t="s">
        <v>163</v>
      </c>
      <c r="C53" s="8" t="s">
        <v>19</v>
      </c>
      <c r="D53" s="8" t="s">
        <v>164</v>
      </c>
      <c r="E53" s="9" t="s">
        <v>36</v>
      </c>
      <c r="F53" s="10">
        <v>5.3</v>
      </c>
      <c r="G53" s="11"/>
      <c r="H53" s="11">
        <f t="shared" si="0"/>
        <v>0</v>
      </c>
    </row>
    <row r="54" spans="1:8" ht="24" customHeight="1" x14ac:dyDescent="0.2">
      <c r="A54" s="5" t="s">
        <v>165</v>
      </c>
      <c r="B54" s="5"/>
      <c r="C54" s="5"/>
      <c r="D54" s="5" t="s">
        <v>166</v>
      </c>
      <c r="E54" s="5"/>
      <c r="F54" s="6">
        <v>1</v>
      </c>
      <c r="G54" s="5"/>
      <c r="H54" s="7">
        <f>SUM(H55:H56)</f>
        <v>0</v>
      </c>
    </row>
    <row r="55" spans="1:8" ht="26.1" customHeight="1" x14ac:dyDescent="0.2">
      <c r="A55" s="8" t="s">
        <v>167</v>
      </c>
      <c r="B55" s="10" t="s">
        <v>168</v>
      </c>
      <c r="C55" s="8" t="s">
        <v>19</v>
      </c>
      <c r="D55" s="8" t="s">
        <v>169</v>
      </c>
      <c r="E55" s="9" t="s">
        <v>170</v>
      </c>
      <c r="F55" s="10">
        <v>14</v>
      </c>
      <c r="G55" s="11"/>
      <c r="H55" s="11">
        <f t="shared" si="0"/>
        <v>0</v>
      </c>
    </row>
    <row r="56" spans="1:8" ht="26.1" customHeight="1" x14ac:dyDescent="0.2">
      <c r="A56" s="8" t="s">
        <v>171</v>
      </c>
      <c r="B56" s="10" t="s">
        <v>172</v>
      </c>
      <c r="C56" s="8" t="s">
        <v>19</v>
      </c>
      <c r="D56" s="8" t="s">
        <v>173</v>
      </c>
      <c r="E56" s="9" t="s">
        <v>170</v>
      </c>
      <c r="F56" s="10">
        <v>8</v>
      </c>
      <c r="G56" s="11"/>
      <c r="H56" s="11">
        <f t="shared" si="0"/>
        <v>0</v>
      </c>
    </row>
    <row r="57" spans="1:8" ht="24" customHeight="1" x14ac:dyDescent="0.2">
      <c r="A57" s="5" t="s">
        <v>174</v>
      </c>
      <c r="B57" s="5"/>
      <c r="C57" s="5"/>
      <c r="D57" s="5" t="s">
        <v>175</v>
      </c>
      <c r="E57" s="5"/>
      <c r="F57" s="6">
        <v>1</v>
      </c>
      <c r="G57" s="5"/>
      <c r="H57" s="7">
        <f>SUM(H58:H68)</f>
        <v>0</v>
      </c>
    </row>
    <row r="58" spans="1:8" ht="26.1" customHeight="1" x14ac:dyDescent="0.2">
      <c r="A58" s="8" t="s">
        <v>176</v>
      </c>
      <c r="B58" s="10" t="s">
        <v>177</v>
      </c>
      <c r="C58" s="8" t="s">
        <v>19</v>
      </c>
      <c r="D58" s="8" t="s">
        <v>178</v>
      </c>
      <c r="E58" s="9" t="s">
        <v>21</v>
      </c>
      <c r="F58" s="10">
        <v>59.5</v>
      </c>
      <c r="G58" s="11"/>
      <c r="H58" s="11">
        <f t="shared" si="0"/>
        <v>0</v>
      </c>
    </row>
    <row r="59" spans="1:8" ht="26.1" customHeight="1" x14ac:dyDescent="0.2">
      <c r="A59" s="8" t="s">
        <v>179</v>
      </c>
      <c r="B59" s="10" t="s">
        <v>180</v>
      </c>
      <c r="C59" s="8" t="s">
        <v>19</v>
      </c>
      <c r="D59" s="8" t="s">
        <v>181</v>
      </c>
      <c r="E59" s="9" t="s">
        <v>21</v>
      </c>
      <c r="F59" s="10">
        <v>0.6</v>
      </c>
      <c r="G59" s="11"/>
      <c r="H59" s="11">
        <f t="shared" si="0"/>
        <v>0</v>
      </c>
    </row>
    <row r="60" spans="1:8" ht="24" customHeight="1" x14ac:dyDescent="0.2">
      <c r="A60" s="8" t="s">
        <v>182</v>
      </c>
      <c r="B60" s="10" t="s">
        <v>183</v>
      </c>
      <c r="C60" s="8" t="s">
        <v>19</v>
      </c>
      <c r="D60" s="8" t="s">
        <v>184</v>
      </c>
      <c r="E60" s="9" t="s">
        <v>21</v>
      </c>
      <c r="F60" s="10">
        <v>4.7300000000000004</v>
      </c>
      <c r="G60" s="11"/>
      <c r="H60" s="11">
        <f t="shared" si="0"/>
        <v>0</v>
      </c>
    </row>
    <row r="61" spans="1:8" ht="26.1" customHeight="1" x14ac:dyDescent="0.2">
      <c r="A61" s="8" t="s">
        <v>185</v>
      </c>
      <c r="B61" s="10" t="s">
        <v>186</v>
      </c>
      <c r="C61" s="8" t="s">
        <v>19</v>
      </c>
      <c r="D61" s="8" t="s">
        <v>187</v>
      </c>
      <c r="E61" s="9" t="s">
        <v>21</v>
      </c>
      <c r="F61" s="10">
        <v>1.56</v>
      </c>
      <c r="G61" s="11"/>
      <c r="H61" s="11">
        <f t="shared" si="0"/>
        <v>0</v>
      </c>
    </row>
    <row r="62" spans="1:8" ht="26.1" customHeight="1" x14ac:dyDescent="0.2">
      <c r="A62" s="8" t="s">
        <v>188</v>
      </c>
      <c r="B62" s="10" t="s">
        <v>189</v>
      </c>
      <c r="C62" s="8" t="s">
        <v>19</v>
      </c>
      <c r="D62" s="8" t="s">
        <v>190</v>
      </c>
      <c r="E62" s="9" t="s">
        <v>21</v>
      </c>
      <c r="F62" s="10">
        <v>1</v>
      </c>
      <c r="G62" s="11"/>
      <c r="H62" s="11">
        <f t="shared" si="0"/>
        <v>0</v>
      </c>
    </row>
    <row r="63" spans="1:8" ht="26.1" customHeight="1" x14ac:dyDescent="0.2">
      <c r="A63" s="8" t="s">
        <v>191</v>
      </c>
      <c r="B63" s="10" t="s">
        <v>192</v>
      </c>
      <c r="C63" s="8" t="s">
        <v>19</v>
      </c>
      <c r="D63" s="8" t="s">
        <v>193</v>
      </c>
      <c r="E63" s="9" t="s">
        <v>21</v>
      </c>
      <c r="F63" s="10">
        <v>57.3</v>
      </c>
      <c r="G63" s="11"/>
      <c r="H63" s="11">
        <f t="shared" si="0"/>
        <v>0</v>
      </c>
    </row>
    <row r="64" spans="1:8" ht="26.1" customHeight="1" x14ac:dyDescent="0.2">
      <c r="A64" s="8" t="s">
        <v>194</v>
      </c>
      <c r="B64" s="10" t="s">
        <v>195</v>
      </c>
      <c r="C64" s="8" t="s">
        <v>19</v>
      </c>
      <c r="D64" s="8" t="s">
        <v>196</v>
      </c>
      <c r="E64" s="9" t="s">
        <v>21</v>
      </c>
      <c r="F64" s="10">
        <v>0.64</v>
      </c>
      <c r="G64" s="11"/>
      <c r="H64" s="11">
        <f t="shared" si="0"/>
        <v>0</v>
      </c>
    </row>
    <row r="65" spans="1:8" ht="24" customHeight="1" x14ac:dyDescent="0.2">
      <c r="A65" s="8" t="s">
        <v>197</v>
      </c>
      <c r="B65" s="10" t="s">
        <v>198</v>
      </c>
      <c r="C65" s="8" t="s">
        <v>199</v>
      </c>
      <c r="D65" s="8" t="s">
        <v>200</v>
      </c>
      <c r="E65" s="9" t="s">
        <v>21</v>
      </c>
      <c r="F65" s="10">
        <v>12</v>
      </c>
      <c r="G65" s="11"/>
      <c r="H65" s="11">
        <f t="shared" si="0"/>
        <v>0</v>
      </c>
    </row>
    <row r="66" spans="1:8" ht="26.1" customHeight="1" x14ac:dyDescent="0.2">
      <c r="A66" s="8" t="s">
        <v>201</v>
      </c>
      <c r="B66" s="10" t="s">
        <v>202</v>
      </c>
      <c r="C66" s="8" t="s">
        <v>19</v>
      </c>
      <c r="D66" s="8" t="s">
        <v>203</v>
      </c>
      <c r="E66" s="9" t="s">
        <v>21</v>
      </c>
      <c r="F66" s="10">
        <v>8.5</v>
      </c>
      <c r="G66" s="11"/>
      <c r="H66" s="11">
        <f t="shared" si="0"/>
        <v>0</v>
      </c>
    </row>
    <row r="67" spans="1:8" ht="26.1" customHeight="1" x14ac:dyDescent="0.2">
      <c r="A67" s="8" t="s">
        <v>204</v>
      </c>
      <c r="B67" s="10" t="s">
        <v>205</v>
      </c>
      <c r="C67" s="8" t="s">
        <v>199</v>
      </c>
      <c r="D67" s="8" t="s">
        <v>206</v>
      </c>
      <c r="E67" s="9" t="s">
        <v>21</v>
      </c>
      <c r="F67" s="10">
        <v>6</v>
      </c>
      <c r="G67" s="11"/>
      <c r="H67" s="11">
        <f t="shared" si="0"/>
        <v>0</v>
      </c>
    </row>
    <row r="68" spans="1:8" ht="26.1" customHeight="1" x14ac:dyDescent="0.2">
      <c r="A68" s="8" t="s">
        <v>207</v>
      </c>
      <c r="B68" s="10" t="s">
        <v>208</v>
      </c>
      <c r="C68" s="8" t="s">
        <v>19</v>
      </c>
      <c r="D68" s="8" t="s">
        <v>209</v>
      </c>
      <c r="E68" s="9" t="s">
        <v>210</v>
      </c>
      <c r="F68" s="10">
        <v>1</v>
      </c>
      <c r="G68" s="11"/>
      <c r="H68" s="11">
        <f t="shared" si="0"/>
        <v>0</v>
      </c>
    </row>
    <row r="69" spans="1:8" ht="24" customHeight="1" x14ac:dyDescent="0.2">
      <c r="A69" s="5" t="s">
        <v>211</v>
      </c>
      <c r="B69" s="5"/>
      <c r="C69" s="5"/>
      <c r="D69" s="5" t="s">
        <v>212</v>
      </c>
      <c r="E69" s="5"/>
      <c r="F69" s="6">
        <v>1</v>
      </c>
      <c r="G69" s="5"/>
      <c r="H69" s="7">
        <f>SUM(H70:H75)</f>
        <v>0</v>
      </c>
    </row>
    <row r="70" spans="1:8" ht="24" customHeight="1" x14ac:dyDescent="0.2">
      <c r="A70" s="8" t="s">
        <v>213</v>
      </c>
      <c r="B70" s="10" t="s">
        <v>214</v>
      </c>
      <c r="C70" s="8" t="s">
        <v>19</v>
      </c>
      <c r="D70" s="8" t="s">
        <v>215</v>
      </c>
      <c r="E70" s="9" t="s">
        <v>21</v>
      </c>
      <c r="F70" s="10">
        <v>64.88</v>
      </c>
      <c r="G70" s="11"/>
      <c r="H70" s="11">
        <f t="shared" si="0"/>
        <v>0</v>
      </c>
    </row>
    <row r="71" spans="1:8" ht="24" customHeight="1" x14ac:dyDescent="0.2">
      <c r="A71" s="8" t="s">
        <v>216</v>
      </c>
      <c r="B71" s="10" t="s">
        <v>217</v>
      </c>
      <c r="C71" s="8" t="s">
        <v>19</v>
      </c>
      <c r="D71" s="8" t="s">
        <v>218</v>
      </c>
      <c r="E71" s="9" t="s">
        <v>21</v>
      </c>
      <c r="F71" s="10">
        <v>18</v>
      </c>
      <c r="G71" s="11"/>
      <c r="H71" s="11">
        <f t="shared" si="0"/>
        <v>0</v>
      </c>
    </row>
    <row r="72" spans="1:8" ht="26.1" customHeight="1" x14ac:dyDescent="0.2">
      <c r="A72" s="8" t="s">
        <v>219</v>
      </c>
      <c r="B72" s="10" t="s">
        <v>220</v>
      </c>
      <c r="C72" s="8" t="s">
        <v>19</v>
      </c>
      <c r="D72" s="8" t="s">
        <v>221</v>
      </c>
      <c r="E72" s="9" t="s">
        <v>21</v>
      </c>
      <c r="F72" s="10">
        <v>18</v>
      </c>
      <c r="G72" s="11"/>
      <c r="H72" s="11">
        <f t="shared" ref="H72:H86" si="1">ROUND(F72*G72,2)</f>
        <v>0</v>
      </c>
    </row>
    <row r="73" spans="1:8" ht="26.1" customHeight="1" x14ac:dyDescent="0.2">
      <c r="A73" s="8" t="s">
        <v>222</v>
      </c>
      <c r="B73" s="10" t="s">
        <v>223</v>
      </c>
      <c r="C73" s="8" t="s">
        <v>19</v>
      </c>
      <c r="D73" s="8" t="s">
        <v>224</v>
      </c>
      <c r="E73" s="9" t="s">
        <v>170</v>
      </c>
      <c r="F73" s="10">
        <v>1</v>
      </c>
      <c r="G73" s="11"/>
      <c r="H73" s="11">
        <f t="shared" si="1"/>
        <v>0</v>
      </c>
    </row>
    <row r="74" spans="1:8" ht="39" customHeight="1" x14ac:dyDescent="0.2">
      <c r="A74" s="8" t="s">
        <v>225</v>
      </c>
      <c r="B74" s="10" t="s">
        <v>226</v>
      </c>
      <c r="C74" s="8" t="s">
        <v>34</v>
      </c>
      <c r="D74" s="8" t="s">
        <v>227</v>
      </c>
      <c r="E74" s="9" t="s">
        <v>50</v>
      </c>
      <c r="F74" s="10">
        <v>1</v>
      </c>
      <c r="G74" s="11"/>
      <c r="H74" s="11">
        <f t="shared" si="1"/>
        <v>0</v>
      </c>
    </row>
    <row r="75" spans="1:8" ht="26.1" customHeight="1" x14ac:dyDescent="0.2">
      <c r="A75" s="8" t="s">
        <v>228</v>
      </c>
      <c r="B75" s="10" t="s">
        <v>229</v>
      </c>
      <c r="C75" s="8" t="s">
        <v>19</v>
      </c>
      <c r="D75" s="8" t="s">
        <v>230</v>
      </c>
      <c r="E75" s="9" t="s">
        <v>170</v>
      </c>
      <c r="F75" s="10">
        <v>1</v>
      </c>
      <c r="G75" s="11"/>
      <c r="H75" s="11">
        <f t="shared" si="1"/>
        <v>0</v>
      </c>
    </row>
    <row r="76" spans="1:8" ht="24" customHeight="1" x14ac:dyDescent="0.2">
      <c r="A76" s="5" t="s">
        <v>231</v>
      </c>
      <c r="B76" s="5"/>
      <c r="C76" s="5"/>
      <c r="D76" s="5" t="s">
        <v>232</v>
      </c>
      <c r="E76" s="5"/>
      <c r="F76" s="6">
        <v>1</v>
      </c>
      <c r="G76" s="5"/>
      <c r="H76" s="7">
        <f>SUM(H77:H83)</f>
        <v>0</v>
      </c>
    </row>
    <row r="77" spans="1:8" ht="26.1" customHeight="1" x14ac:dyDescent="0.2">
      <c r="A77" s="8" t="s">
        <v>233</v>
      </c>
      <c r="B77" s="10" t="s">
        <v>234</v>
      </c>
      <c r="C77" s="8" t="s">
        <v>19</v>
      </c>
      <c r="D77" s="8" t="s">
        <v>235</v>
      </c>
      <c r="E77" s="9" t="s">
        <v>126</v>
      </c>
      <c r="F77" s="10">
        <v>1997.4</v>
      </c>
      <c r="G77" s="11"/>
      <c r="H77" s="11">
        <f t="shared" si="1"/>
        <v>0</v>
      </c>
    </row>
    <row r="78" spans="1:8" ht="26.1" customHeight="1" x14ac:dyDescent="0.2">
      <c r="A78" s="8" t="s">
        <v>236</v>
      </c>
      <c r="B78" s="10" t="s">
        <v>237</v>
      </c>
      <c r="C78" s="8" t="s">
        <v>19</v>
      </c>
      <c r="D78" s="8" t="s">
        <v>238</v>
      </c>
      <c r="E78" s="9" t="s">
        <v>126</v>
      </c>
      <c r="F78" s="10">
        <v>1997.4</v>
      </c>
      <c r="G78" s="11"/>
      <c r="H78" s="11">
        <f t="shared" si="1"/>
        <v>0</v>
      </c>
    </row>
    <row r="79" spans="1:8" ht="39" customHeight="1" x14ac:dyDescent="0.2">
      <c r="A79" s="8" t="s">
        <v>239</v>
      </c>
      <c r="B79" s="10" t="s">
        <v>240</v>
      </c>
      <c r="C79" s="8" t="s">
        <v>19</v>
      </c>
      <c r="D79" s="8" t="s">
        <v>241</v>
      </c>
      <c r="E79" s="9" t="s">
        <v>21</v>
      </c>
      <c r="F79" s="10">
        <v>332.9</v>
      </c>
      <c r="G79" s="11"/>
      <c r="H79" s="11">
        <f t="shared" si="1"/>
        <v>0</v>
      </c>
    </row>
    <row r="80" spans="1:8" ht="39" customHeight="1" x14ac:dyDescent="0.2">
      <c r="A80" s="8" t="s">
        <v>242</v>
      </c>
      <c r="B80" s="10" t="s">
        <v>243</v>
      </c>
      <c r="C80" s="8" t="s">
        <v>19</v>
      </c>
      <c r="D80" s="8" t="s">
        <v>244</v>
      </c>
      <c r="E80" s="9" t="s">
        <v>245</v>
      </c>
      <c r="F80" s="10">
        <v>18.75</v>
      </c>
      <c r="G80" s="11"/>
      <c r="H80" s="11">
        <f t="shared" si="1"/>
        <v>0</v>
      </c>
    </row>
    <row r="81" spans="1:8" ht="26.1" customHeight="1" x14ac:dyDescent="0.2">
      <c r="A81" s="8" t="s">
        <v>246</v>
      </c>
      <c r="B81" s="10" t="s">
        <v>247</v>
      </c>
      <c r="C81" s="8" t="s">
        <v>19</v>
      </c>
      <c r="D81" s="8" t="s">
        <v>248</v>
      </c>
      <c r="E81" s="9" t="s">
        <v>245</v>
      </c>
      <c r="F81" s="10">
        <v>71.72</v>
      </c>
      <c r="G81" s="11"/>
      <c r="H81" s="11">
        <f t="shared" si="1"/>
        <v>0</v>
      </c>
    </row>
    <row r="82" spans="1:8" ht="24" customHeight="1" x14ac:dyDescent="0.2">
      <c r="A82" s="8" t="s">
        <v>249</v>
      </c>
      <c r="B82" s="10" t="s">
        <v>250</v>
      </c>
      <c r="C82" s="8" t="s">
        <v>251</v>
      </c>
      <c r="D82" s="8" t="s">
        <v>252</v>
      </c>
      <c r="E82" s="9" t="s">
        <v>50</v>
      </c>
      <c r="F82" s="10">
        <v>110.46</v>
      </c>
      <c r="G82" s="11"/>
      <c r="H82" s="11">
        <f t="shared" si="1"/>
        <v>0</v>
      </c>
    </row>
    <row r="83" spans="1:8" ht="39" customHeight="1" x14ac:dyDescent="0.2">
      <c r="A83" s="8" t="s">
        <v>253</v>
      </c>
      <c r="B83" s="10" t="s">
        <v>250</v>
      </c>
      <c r="C83" s="8" t="s">
        <v>34</v>
      </c>
      <c r="D83" s="8" t="s">
        <v>254</v>
      </c>
      <c r="E83" s="9" t="s">
        <v>50</v>
      </c>
      <c r="F83" s="10">
        <v>110.46</v>
      </c>
      <c r="G83" s="11"/>
      <c r="H83" s="11">
        <f t="shared" si="1"/>
        <v>0</v>
      </c>
    </row>
    <row r="84" spans="1:8" ht="24" customHeight="1" x14ac:dyDescent="0.2">
      <c r="A84" s="5" t="s">
        <v>255</v>
      </c>
      <c r="B84" s="5"/>
      <c r="C84" s="5"/>
      <c r="D84" s="5" t="s">
        <v>256</v>
      </c>
      <c r="E84" s="5"/>
      <c r="F84" s="6">
        <v>1</v>
      </c>
      <c r="G84" s="5"/>
      <c r="H84" s="7">
        <f>SUM(H85:H86)</f>
        <v>0</v>
      </c>
    </row>
    <row r="85" spans="1:8" ht="26.1" customHeight="1" x14ac:dyDescent="0.2">
      <c r="A85" s="8" t="s">
        <v>257</v>
      </c>
      <c r="B85" s="10" t="s">
        <v>258</v>
      </c>
      <c r="C85" s="8" t="s">
        <v>19</v>
      </c>
      <c r="D85" s="8" t="s">
        <v>259</v>
      </c>
      <c r="E85" s="9" t="s">
        <v>21</v>
      </c>
      <c r="F85" s="10">
        <v>235.4</v>
      </c>
      <c r="G85" s="11"/>
      <c r="H85" s="11">
        <f t="shared" si="1"/>
        <v>0</v>
      </c>
    </row>
    <row r="86" spans="1:8" ht="26.1" customHeight="1" x14ac:dyDescent="0.2">
      <c r="A86" s="8" t="s">
        <v>260</v>
      </c>
      <c r="B86" s="10" t="s">
        <v>261</v>
      </c>
      <c r="C86" s="8" t="s">
        <v>19</v>
      </c>
      <c r="D86" s="8" t="s">
        <v>262</v>
      </c>
      <c r="E86" s="9" t="s">
        <v>21</v>
      </c>
      <c r="F86" s="10">
        <v>53.15</v>
      </c>
      <c r="G86" s="11"/>
      <c r="H86" s="11">
        <f t="shared" si="1"/>
        <v>0</v>
      </c>
    </row>
    <row r="87" spans="1:8" ht="24" customHeight="1" x14ac:dyDescent="0.2">
      <c r="A87" s="5" t="s">
        <v>263</v>
      </c>
      <c r="B87" s="5"/>
      <c r="C87" s="5"/>
      <c r="D87" s="5" t="s">
        <v>264</v>
      </c>
      <c r="E87" s="5"/>
      <c r="F87" s="6">
        <v>1</v>
      </c>
      <c r="G87" s="5"/>
      <c r="H87" s="7">
        <f>H88+H114+H155+H176</f>
        <v>0</v>
      </c>
    </row>
    <row r="88" spans="1:8" ht="24" customHeight="1" x14ac:dyDescent="0.2">
      <c r="A88" s="5" t="s">
        <v>265</v>
      </c>
      <c r="B88" s="5"/>
      <c r="C88" s="5"/>
      <c r="D88" s="5" t="s">
        <v>266</v>
      </c>
      <c r="E88" s="5"/>
      <c r="F88" s="6">
        <v>1</v>
      </c>
      <c r="G88" s="5"/>
      <c r="H88" s="7">
        <f>SUM(H89:H113)</f>
        <v>0</v>
      </c>
    </row>
    <row r="89" spans="1:8" ht="39" customHeight="1" x14ac:dyDescent="0.2">
      <c r="A89" s="8" t="s">
        <v>267</v>
      </c>
      <c r="B89" s="10" t="s">
        <v>268</v>
      </c>
      <c r="C89" s="8" t="s">
        <v>34</v>
      </c>
      <c r="D89" s="8" t="s">
        <v>269</v>
      </c>
      <c r="E89" s="9" t="s">
        <v>270</v>
      </c>
      <c r="F89" s="10">
        <v>16</v>
      </c>
      <c r="G89" s="11"/>
      <c r="H89" s="11">
        <f t="shared" ref="H89:H152" si="2">ROUND(F89*G89,2)</f>
        <v>0</v>
      </c>
    </row>
    <row r="90" spans="1:8" ht="39" customHeight="1" x14ac:dyDescent="0.2">
      <c r="A90" s="8" t="s">
        <v>271</v>
      </c>
      <c r="B90" s="10" t="s">
        <v>272</v>
      </c>
      <c r="C90" s="8" t="s">
        <v>34</v>
      </c>
      <c r="D90" s="8" t="s">
        <v>273</v>
      </c>
      <c r="E90" s="9" t="s">
        <v>270</v>
      </c>
      <c r="F90" s="10">
        <v>1</v>
      </c>
      <c r="G90" s="11"/>
      <c r="H90" s="11">
        <f t="shared" si="2"/>
        <v>0</v>
      </c>
    </row>
    <row r="91" spans="1:8" ht="51.95" customHeight="1" x14ac:dyDescent="0.2">
      <c r="A91" s="8" t="s">
        <v>274</v>
      </c>
      <c r="B91" s="10" t="s">
        <v>275</v>
      </c>
      <c r="C91" s="8" t="s">
        <v>34</v>
      </c>
      <c r="D91" s="8" t="s">
        <v>276</v>
      </c>
      <c r="E91" s="9" t="s">
        <v>270</v>
      </c>
      <c r="F91" s="10">
        <v>19</v>
      </c>
      <c r="G91" s="11"/>
      <c r="H91" s="11">
        <f t="shared" si="2"/>
        <v>0</v>
      </c>
    </row>
    <row r="92" spans="1:8" ht="24" customHeight="1" x14ac:dyDescent="0.2">
      <c r="A92" s="8" t="s">
        <v>277</v>
      </c>
      <c r="B92" s="10" t="s">
        <v>278</v>
      </c>
      <c r="C92" s="8" t="s">
        <v>19</v>
      </c>
      <c r="D92" s="8" t="s">
        <v>279</v>
      </c>
      <c r="E92" s="9" t="s">
        <v>170</v>
      </c>
      <c r="F92" s="10">
        <v>20</v>
      </c>
      <c r="G92" s="11"/>
      <c r="H92" s="11">
        <f t="shared" si="2"/>
        <v>0</v>
      </c>
    </row>
    <row r="93" spans="1:8" ht="26.1" customHeight="1" x14ac:dyDescent="0.2">
      <c r="A93" s="8" t="s">
        <v>280</v>
      </c>
      <c r="B93" s="10" t="s">
        <v>281</v>
      </c>
      <c r="C93" s="8" t="s">
        <v>19</v>
      </c>
      <c r="D93" s="8" t="s">
        <v>282</v>
      </c>
      <c r="E93" s="9" t="s">
        <v>170</v>
      </c>
      <c r="F93" s="10">
        <v>1</v>
      </c>
      <c r="G93" s="11"/>
      <c r="H93" s="11">
        <f t="shared" si="2"/>
        <v>0</v>
      </c>
    </row>
    <row r="94" spans="1:8" ht="39" customHeight="1" x14ac:dyDescent="0.2">
      <c r="A94" s="8" t="s">
        <v>283</v>
      </c>
      <c r="B94" s="10" t="s">
        <v>284</v>
      </c>
      <c r="C94" s="8" t="s">
        <v>34</v>
      </c>
      <c r="D94" s="8" t="s">
        <v>285</v>
      </c>
      <c r="E94" s="9" t="s">
        <v>270</v>
      </c>
      <c r="F94" s="10">
        <v>21</v>
      </c>
      <c r="G94" s="11"/>
      <c r="H94" s="11">
        <f t="shared" si="2"/>
        <v>0</v>
      </c>
    </row>
    <row r="95" spans="1:8" ht="39" customHeight="1" x14ac:dyDescent="0.2">
      <c r="A95" s="8" t="s">
        <v>286</v>
      </c>
      <c r="B95" s="10" t="s">
        <v>287</v>
      </c>
      <c r="C95" s="8" t="s">
        <v>34</v>
      </c>
      <c r="D95" s="8" t="s">
        <v>288</v>
      </c>
      <c r="E95" s="9" t="s">
        <v>270</v>
      </c>
      <c r="F95" s="10">
        <v>2</v>
      </c>
      <c r="G95" s="11"/>
      <c r="H95" s="11">
        <f t="shared" si="2"/>
        <v>0</v>
      </c>
    </row>
    <row r="96" spans="1:8" ht="39" customHeight="1" x14ac:dyDescent="0.2">
      <c r="A96" s="8" t="s">
        <v>289</v>
      </c>
      <c r="B96" s="10" t="s">
        <v>290</v>
      </c>
      <c r="C96" s="8" t="s">
        <v>34</v>
      </c>
      <c r="D96" s="8" t="s">
        <v>291</v>
      </c>
      <c r="E96" s="9" t="s">
        <v>270</v>
      </c>
      <c r="F96" s="10">
        <v>12</v>
      </c>
      <c r="G96" s="11"/>
      <c r="H96" s="11">
        <f t="shared" si="2"/>
        <v>0</v>
      </c>
    </row>
    <row r="97" spans="1:8" ht="51.95" customHeight="1" x14ac:dyDescent="0.2">
      <c r="A97" s="8" t="s">
        <v>292</v>
      </c>
      <c r="B97" s="10" t="s">
        <v>293</v>
      </c>
      <c r="C97" s="8" t="s">
        <v>34</v>
      </c>
      <c r="D97" s="8" t="s">
        <v>294</v>
      </c>
      <c r="E97" s="9" t="s">
        <v>270</v>
      </c>
      <c r="F97" s="10">
        <v>22</v>
      </c>
      <c r="G97" s="11"/>
      <c r="H97" s="11">
        <f t="shared" si="2"/>
        <v>0</v>
      </c>
    </row>
    <row r="98" spans="1:8" ht="51.95" customHeight="1" x14ac:dyDescent="0.2">
      <c r="A98" s="8" t="s">
        <v>295</v>
      </c>
      <c r="B98" s="10" t="s">
        <v>296</v>
      </c>
      <c r="C98" s="8" t="s">
        <v>34</v>
      </c>
      <c r="D98" s="8" t="s">
        <v>297</v>
      </c>
      <c r="E98" s="9" t="s">
        <v>270</v>
      </c>
      <c r="F98" s="10">
        <v>5</v>
      </c>
      <c r="G98" s="11"/>
      <c r="H98" s="11">
        <f t="shared" si="2"/>
        <v>0</v>
      </c>
    </row>
    <row r="99" spans="1:8" ht="51.95" customHeight="1" x14ac:dyDescent="0.2">
      <c r="A99" s="8" t="s">
        <v>298</v>
      </c>
      <c r="B99" s="10" t="s">
        <v>299</v>
      </c>
      <c r="C99" s="8" t="s">
        <v>34</v>
      </c>
      <c r="D99" s="8" t="s">
        <v>300</v>
      </c>
      <c r="E99" s="9" t="s">
        <v>270</v>
      </c>
      <c r="F99" s="10">
        <v>22</v>
      </c>
      <c r="G99" s="11"/>
      <c r="H99" s="11">
        <f t="shared" si="2"/>
        <v>0</v>
      </c>
    </row>
    <row r="100" spans="1:8" ht="51.95" customHeight="1" x14ac:dyDescent="0.2">
      <c r="A100" s="8" t="s">
        <v>301</v>
      </c>
      <c r="B100" s="10" t="s">
        <v>302</v>
      </c>
      <c r="C100" s="8" t="s">
        <v>34</v>
      </c>
      <c r="D100" s="8" t="s">
        <v>303</v>
      </c>
      <c r="E100" s="9" t="s">
        <v>270</v>
      </c>
      <c r="F100" s="10">
        <v>6</v>
      </c>
      <c r="G100" s="11"/>
      <c r="H100" s="11">
        <f t="shared" si="2"/>
        <v>0</v>
      </c>
    </row>
    <row r="101" spans="1:8" ht="51.95" customHeight="1" x14ac:dyDescent="0.2">
      <c r="A101" s="8" t="s">
        <v>304</v>
      </c>
      <c r="B101" s="10" t="s">
        <v>305</v>
      </c>
      <c r="C101" s="8" t="s">
        <v>34</v>
      </c>
      <c r="D101" s="8" t="s">
        <v>306</v>
      </c>
      <c r="E101" s="9" t="s">
        <v>270</v>
      </c>
      <c r="F101" s="10">
        <v>21</v>
      </c>
      <c r="G101" s="11"/>
      <c r="H101" s="11">
        <f t="shared" si="2"/>
        <v>0</v>
      </c>
    </row>
    <row r="102" spans="1:8" ht="51.95" customHeight="1" x14ac:dyDescent="0.2">
      <c r="A102" s="8" t="s">
        <v>307</v>
      </c>
      <c r="B102" s="10" t="s">
        <v>308</v>
      </c>
      <c r="C102" s="8" t="s">
        <v>34</v>
      </c>
      <c r="D102" s="8" t="s">
        <v>309</v>
      </c>
      <c r="E102" s="9" t="s">
        <v>270</v>
      </c>
      <c r="F102" s="10">
        <v>2</v>
      </c>
      <c r="G102" s="11"/>
      <c r="H102" s="11">
        <f t="shared" si="2"/>
        <v>0</v>
      </c>
    </row>
    <row r="103" spans="1:8" ht="51.95" customHeight="1" x14ac:dyDescent="0.2">
      <c r="A103" s="8" t="s">
        <v>310</v>
      </c>
      <c r="B103" s="10" t="s">
        <v>311</v>
      </c>
      <c r="C103" s="8" t="s">
        <v>34</v>
      </c>
      <c r="D103" s="8" t="s">
        <v>312</v>
      </c>
      <c r="E103" s="9" t="s">
        <v>270</v>
      </c>
      <c r="F103" s="10">
        <v>1</v>
      </c>
      <c r="G103" s="11"/>
      <c r="H103" s="11">
        <f t="shared" si="2"/>
        <v>0</v>
      </c>
    </row>
    <row r="104" spans="1:8" ht="51.95" customHeight="1" x14ac:dyDescent="0.2">
      <c r="A104" s="8" t="s">
        <v>313</v>
      </c>
      <c r="B104" s="10" t="s">
        <v>314</v>
      </c>
      <c r="C104" s="8" t="s">
        <v>34</v>
      </c>
      <c r="D104" s="8" t="s">
        <v>315</v>
      </c>
      <c r="E104" s="9" t="s">
        <v>270</v>
      </c>
      <c r="F104" s="10">
        <v>9</v>
      </c>
      <c r="G104" s="11"/>
      <c r="H104" s="11">
        <f t="shared" si="2"/>
        <v>0</v>
      </c>
    </row>
    <row r="105" spans="1:8" ht="51.95" customHeight="1" x14ac:dyDescent="0.2">
      <c r="A105" s="8" t="s">
        <v>316</v>
      </c>
      <c r="B105" s="10" t="s">
        <v>317</v>
      </c>
      <c r="C105" s="8" t="s">
        <v>34</v>
      </c>
      <c r="D105" s="8" t="s">
        <v>318</v>
      </c>
      <c r="E105" s="9" t="s">
        <v>270</v>
      </c>
      <c r="F105" s="10">
        <v>2</v>
      </c>
      <c r="G105" s="11"/>
      <c r="H105" s="11">
        <f t="shared" si="2"/>
        <v>0</v>
      </c>
    </row>
    <row r="106" spans="1:8" ht="51.95" customHeight="1" x14ac:dyDescent="0.2">
      <c r="A106" s="8" t="s">
        <v>319</v>
      </c>
      <c r="B106" s="10" t="s">
        <v>320</v>
      </c>
      <c r="C106" s="8" t="s">
        <v>34</v>
      </c>
      <c r="D106" s="8" t="s">
        <v>321</v>
      </c>
      <c r="E106" s="9" t="s">
        <v>50</v>
      </c>
      <c r="F106" s="10">
        <v>88</v>
      </c>
      <c r="G106" s="11"/>
      <c r="H106" s="11">
        <f t="shared" si="2"/>
        <v>0</v>
      </c>
    </row>
    <row r="107" spans="1:8" ht="39" customHeight="1" x14ac:dyDescent="0.2">
      <c r="A107" s="8" t="s">
        <v>322</v>
      </c>
      <c r="B107" s="10" t="s">
        <v>323</v>
      </c>
      <c r="C107" s="8" t="s">
        <v>34</v>
      </c>
      <c r="D107" s="8" t="s">
        <v>324</v>
      </c>
      <c r="E107" s="9" t="s">
        <v>50</v>
      </c>
      <c r="F107" s="10">
        <v>41.61</v>
      </c>
      <c r="G107" s="11"/>
      <c r="H107" s="11">
        <f t="shared" si="2"/>
        <v>0</v>
      </c>
    </row>
    <row r="108" spans="1:8" ht="39" customHeight="1" x14ac:dyDescent="0.2">
      <c r="A108" s="8" t="s">
        <v>325</v>
      </c>
      <c r="B108" s="10" t="s">
        <v>326</v>
      </c>
      <c r="C108" s="8" t="s">
        <v>34</v>
      </c>
      <c r="D108" s="8" t="s">
        <v>327</v>
      </c>
      <c r="E108" s="9" t="s">
        <v>50</v>
      </c>
      <c r="F108" s="10">
        <v>38.58</v>
      </c>
      <c r="G108" s="11"/>
      <c r="H108" s="11">
        <f t="shared" si="2"/>
        <v>0</v>
      </c>
    </row>
    <row r="109" spans="1:8" ht="51.95" customHeight="1" x14ac:dyDescent="0.2">
      <c r="A109" s="8" t="s">
        <v>328</v>
      </c>
      <c r="B109" s="10" t="s">
        <v>329</v>
      </c>
      <c r="C109" s="8" t="s">
        <v>34</v>
      </c>
      <c r="D109" s="8" t="s">
        <v>330</v>
      </c>
      <c r="E109" s="9" t="s">
        <v>270</v>
      </c>
      <c r="F109" s="10">
        <v>4</v>
      </c>
      <c r="G109" s="11"/>
      <c r="H109" s="11">
        <f t="shared" si="2"/>
        <v>0</v>
      </c>
    </row>
    <row r="110" spans="1:8" ht="51.95" customHeight="1" x14ac:dyDescent="0.2">
      <c r="A110" s="8" t="s">
        <v>331</v>
      </c>
      <c r="B110" s="10" t="s">
        <v>332</v>
      </c>
      <c r="C110" s="8" t="s">
        <v>34</v>
      </c>
      <c r="D110" s="8" t="s">
        <v>333</v>
      </c>
      <c r="E110" s="9" t="s">
        <v>270</v>
      </c>
      <c r="F110" s="10">
        <v>3</v>
      </c>
      <c r="G110" s="11"/>
      <c r="H110" s="11">
        <f t="shared" si="2"/>
        <v>0</v>
      </c>
    </row>
    <row r="111" spans="1:8" ht="51.95" customHeight="1" x14ac:dyDescent="0.2">
      <c r="A111" s="8" t="s">
        <v>334</v>
      </c>
      <c r="B111" s="10" t="s">
        <v>335</v>
      </c>
      <c r="C111" s="8" t="s">
        <v>34</v>
      </c>
      <c r="D111" s="8" t="s">
        <v>336</v>
      </c>
      <c r="E111" s="9" t="s">
        <v>270</v>
      </c>
      <c r="F111" s="10">
        <v>38</v>
      </c>
      <c r="G111" s="11"/>
      <c r="H111" s="11">
        <f t="shared" si="2"/>
        <v>0</v>
      </c>
    </row>
    <row r="112" spans="1:8" ht="39" customHeight="1" x14ac:dyDescent="0.2">
      <c r="A112" s="8" t="s">
        <v>337</v>
      </c>
      <c r="B112" s="10" t="s">
        <v>338</v>
      </c>
      <c r="C112" s="8" t="s">
        <v>34</v>
      </c>
      <c r="D112" s="8" t="s">
        <v>339</v>
      </c>
      <c r="E112" s="9" t="s">
        <v>50</v>
      </c>
      <c r="F112" s="10">
        <v>10.26</v>
      </c>
      <c r="G112" s="11"/>
      <c r="H112" s="11">
        <f t="shared" si="2"/>
        <v>0</v>
      </c>
    </row>
    <row r="113" spans="1:8" ht="39" customHeight="1" x14ac:dyDescent="0.2">
      <c r="A113" s="8" t="s">
        <v>340</v>
      </c>
      <c r="B113" s="10" t="s">
        <v>341</v>
      </c>
      <c r="C113" s="8" t="s">
        <v>34</v>
      </c>
      <c r="D113" s="8" t="s">
        <v>342</v>
      </c>
      <c r="E113" s="9" t="s">
        <v>270</v>
      </c>
      <c r="F113" s="10">
        <v>18</v>
      </c>
      <c r="G113" s="11"/>
      <c r="H113" s="11">
        <f t="shared" si="2"/>
        <v>0</v>
      </c>
    </row>
    <row r="114" spans="1:8" ht="24" customHeight="1" x14ac:dyDescent="0.2">
      <c r="A114" s="5" t="s">
        <v>343</v>
      </c>
      <c r="B114" s="5"/>
      <c r="C114" s="5"/>
      <c r="D114" s="5" t="s">
        <v>344</v>
      </c>
      <c r="E114" s="5"/>
      <c r="F114" s="6">
        <v>1</v>
      </c>
      <c r="G114" s="5"/>
      <c r="H114" s="7">
        <f>SUM(H115:H154)</f>
        <v>0</v>
      </c>
    </row>
    <row r="115" spans="1:8" ht="26.1" customHeight="1" x14ac:dyDescent="0.2">
      <c r="A115" s="8" t="s">
        <v>345</v>
      </c>
      <c r="B115" s="10" t="s">
        <v>346</v>
      </c>
      <c r="C115" s="8" t="s">
        <v>19</v>
      </c>
      <c r="D115" s="8" t="s">
        <v>347</v>
      </c>
      <c r="E115" s="9" t="s">
        <v>170</v>
      </c>
      <c r="F115" s="10">
        <v>1</v>
      </c>
      <c r="G115" s="11"/>
      <c r="H115" s="11">
        <f t="shared" si="2"/>
        <v>0</v>
      </c>
    </row>
    <row r="116" spans="1:8" ht="39" customHeight="1" x14ac:dyDescent="0.2">
      <c r="A116" s="8" t="s">
        <v>348</v>
      </c>
      <c r="B116" s="10" t="s">
        <v>349</v>
      </c>
      <c r="C116" s="8" t="s">
        <v>34</v>
      </c>
      <c r="D116" s="8" t="s">
        <v>350</v>
      </c>
      <c r="E116" s="9" t="s">
        <v>270</v>
      </c>
      <c r="F116" s="10">
        <v>1</v>
      </c>
      <c r="G116" s="11"/>
      <c r="H116" s="11">
        <f t="shared" si="2"/>
        <v>0</v>
      </c>
    </row>
    <row r="117" spans="1:8" ht="39" customHeight="1" x14ac:dyDescent="0.2">
      <c r="A117" s="8" t="s">
        <v>351</v>
      </c>
      <c r="B117" s="10" t="s">
        <v>352</v>
      </c>
      <c r="C117" s="8" t="s">
        <v>34</v>
      </c>
      <c r="D117" s="8" t="s">
        <v>353</v>
      </c>
      <c r="E117" s="9" t="s">
        <v>50</v>
      </c>
      <c r="F117" s="10">
        <v>6.75</v>
      </c>
      <c r="G117" s="11"/>
      <c r="H117" s="11">
        <f t="shared" si="2"/>
        <v>0</v>
      </c>
    </row>
    <row r="118" spans="1:8" ht="26.1" customHeight="1" x14ac:dyDescent="0.2">
      <c r="A118" s="8" t="s">
        <v>354</v>
      </c>
      <c r="B118" s="10" t="s">
        <v>355</v>
      </c>
      <c r="C118" s="8" t="s">
        <v>34</v>
      </c>
      <c r="D118" s="8" t="s">
        <v>356</v>
      </c>
      <c r="E118" s="9" t="s">
        <v>270</v>
      </c>
      <c r="F118" s="10">
        <v>2</v>
      </c>
      <c r="G118" s="11"/>
      <c r="H118" s="11">
        <f t="shared" si="2"/>
        <v>0</v>
      </c>
    </row>
    <row r="119" spans="1:8" ht="26.1" customHeight="1" x14ac:dyDescent="0.2">
      <c r="A119" s="8" t="s">
        <v>357</v>
      </c>
      <c r="B119" s="10" t="s">
        <v>358</v>
      </c>
      <c r="C119" s="8" t="s">
        <v>34</v>
      </c>
      <c r="D119" s="8" t="s">
        <v>359</v>
      </c>
      <c r="E119" s="9" t="s">
        <v>270</v>
      </c>
      <c r="F119" s="10">
        <v>2</v>
      </c>
      <c r="G119" s="11"/>
      <c r="H119" s="11">
        <f t="shared" si="2"/>
        <v>0</v>
      </c>
    </row>
    <row r="120" spans="1:8" ht="26.1" customHeight="1" x14ac:dyDescent="0.2">
      <c r="A120" s="8" t="s">
        <v>360</v>
      </c>
      <c r="B120" s="10" t="s">
        <v>361</v>
      </c>
      <c r="C120" s="8" t="s">
        <v>34</v>
      </c>
      <c r="D120" s="8" t="s">
        <v>362</v>
      </c>
      <c r="E120" s="9" t="s">
        <v>270</v>
      </c>
      <c r="F120" s="10">
        <v>1</v>
      </c>
      <c r="G120" s="11"/>
      <c r="H120" s="11">
        <f t="shared" si="2"/>
        <v>0</v>
      </c>
    </row>
    <row r="121" spans="1:8" ht="26.1" customHeight="1" x14ac:dyDescent="0.2">
      <c r="A121" s="8" t="s">
        <v>363</v>
      </c>
      <c r="B121" s="10" t="s">
        <v>364</v>
      </c>
      <c r="C121" s="8" t="s">
        <v>34</v>
      </c>
      <c r="D121" s="8" t="s">
        <v>365</v>
      </c>
      <c r="E121" s="9" t="s">
        <v>270</v>
      </c>
      <c r="F121" s="10">
        <v>1</v>
      </c>
      <c r="G121" s="11"/>
      <c r="H121" s="11">
        <f t="shared" si="2"/>
        <v>0</v>
      </c>
    </row>
    <row r="122" spans="1:8" ht="26.1" customHeight="1" x14ac:dyDescent="0.2">
      <c r="A122" s="8" t="s">
        <v>366</v>
      </c>
      <c r="B122" s="10" t="s">
        <v>367</v>
      </c>
      <c r="C122" s="8" t="s">
        <v>34</v>
      </c>
      <c r="D122" s="8" t="s">
        <v>368</v>
      </c>
      <c r="E122" s="9" t="s">
        <v>270</v>
      </c>
      <c r="F122" s="10">
        <v>4</v>
      </c>
      <c r="G122" s="11"/>
      <c r="H122" s="11">
        <f t="shared" si="2"/>
        <v>0</v>
      </c>
    </row>
    <row r="123" spans="1:8" ht="51.95" customHeight="1" x14ac:dyDescent="0.2">
      <c r="A123" s="8" t="s">
        <v>369</v>
      </c>
      <c r="B123" s="10" t="s">
        <v>370</v>
      </c>
      <c r="C123" s="8" t="s">
        <v>34</v>
      </c>
      <c r="D123" s="8" t="s">
        <v>371</v>
      </c>
      <c r="E123" s="9" t="s">
        <v>270</v>
      </c>
      <c r="F123" s="10">
        <v>51</v>
      </c>
      <c r="G123" s="11"/>
      <c r="H123" s="11">
        <f t="shared" si="2"/>
        <v>0</v>
      </c>
    </row>
    <row r="124" spans="1:8" ht="51.95" customHeight="1" x14ac:dyDescent="0.2">
      <c r="A124" s="8" t="s">
        <v>372</v>
      </c>
      <c r="B124" s="10" t="s">
        <v>373</v>
      </c>
      <c r="C124" s="8" t="s">
        <v>34</v>
      </c>
      <c r="D124" s="8" t="s">
        <v>374</v>
      </c>
      <c r="E124" s="9" t="s">
        <v>270</v>
      </c>
      <c r="F124" s="10">
        <v>7</v>
      </c>
      <c r="G124" s="11"/>
      <c r="H124" s="11">
        <f t="shared" si="2"/>
        <v>0</v>
      </c>
    </row>
    <row r="125" spans="1:8" ht="51.95" customHeight="1" x14ac:dyDescent="0.2">
      <c r="A125" s="8" t="s">
        <v>375</v>
      </c>
      <c r="B125" s="10" t="s">
        <v>376</v>
      </c>
      <c r="C125" s="8" t="s">
        <v>34</v>
      </c>
      <c r="D125" s="8" t="s">
        <v>377</v>
      </c>
      <c r="E125" s="9" t="s">
        <v>270</v>
      </c>
      <c r="F125" s="10">
        <v>2</v>
      </c>
      <c r="G125" s="11"/>
      <c r="H125" s="11">
        <f t="shared" si="2"/>
        <v>0</v>
      </c>
    </row>
    <row r="126" spans="1:8" ht="39" customHeight="1" x14ac:dyDescent="0.2">
      <c r="A126" s="8" t="s">
        <v>378</v>
      </c>
      <c r="B126" s="10" t="s">
        <v>379</v>
      </c>
      <c r="C126" s="8" t="s">
        <v>34</v>
      </c>
      <c r="D126" s="8" t="s">
        <v>380</v>
      </c>
      <c r="E126" s="9" t="s">
        <v>270</v>
      </c>
      <c r="F126" s="10">
        <v>5</v>
      </c>
      <c r="G126" s="11"/>
      <c r="H126" s="11">
        <f t="shared" si="2"/>
        <v>0</v>
      </c>
    </row>
    <row r="127" spans="1:8" ht="39" customHeight="1" x14ac:dyDescent="0.2">
      <c r="A127" s="8" t="s">
        <v>381</v>
      </c>
      <c r="B127" s="10" t="s">
        <v>382</v>
      </c>
      <c r="C127" s="8" t="s">
        <v>34</v>
      </c>
      <c r="D127" s="8" t="s">
        <v>383</v>
      </c>
      <c r="E127" s="9" t="s">
        <v>270</v>
      </c>
      <c r="F127" s="10">
        <v>5</v>
      </c>
      <c r="G127" s="11"/>
      <c r="H127" s="11">
        <f t="shared" si="2"/>
        <v>0</v>
      </c>
    </row>
    <row r="128" spans="1:8" ht="39" customHeight="1" x14ac:dyDescent="0.2">
      <c r="A128" s="8" t="s">
        <v>384</v>
      </c>
      <c r="B128" s="10" t="s">
        <v>385</v>
      </c>
      <c r="C128" s="8" t="s">
        <v>34</v>
      </c>
      <c r="D128" s="8" t="s">
        <v>386</v>
      </c>
      <c r="E128" s="9" t="s">
        <v>270</v>
      </c>
      <c r="F128" s="10">
        <v>7</v>
      </c>
      <c r="G128" s="11"/>
      <c r="H128" s="11">
        <f t="shared" si="2"/>
        <v>0</v>
      </c>
    </row>
    <row r="129" spans="1:8" ht="39" customHeight="1" x14ac:dyDescent="0.2">
      <c r="A129" s="8" t="s">
        <v>387</v>
      </c>
      <c r="B129" s="10" t="s">
        <v>388</v>
      </c>
      <c r="C129" s="8" t="s">
        <v>34</v>
      </c>
      <c r="D129" s="8" t="s">
        <v>389</v>
      </c>
      <c r="E129" s="9" t="s">
        <v>270</v>
      </c>
      <c r="F129" s="10">
        <v>11</v>
      </c>
      <c r="G129" s="11"/>
      <c r="H129" s="11">
        <f t="shared" si="2"/>
        <v>0</v>
      </c>
    </row>
    <row r="130" spans="1:8" ht="39" customHeight="1" x14ac:dyDescent="0.2">
      <c r="A130" s="8" t="s">
        <v>390</v>
      </c>
      <c r="B130" s="10" t="s">
        <v>391</v>
      </c>
      <c r="C130" s="8" t="s">
        <v>34</v>
      </c>
      <c r="D130" s="8" t="s">
        <v>392</v>
      </c>
      <c r="E130" s="9" t="s">
        <v>270</v>
      </c>
      <c r="F130" s="10">
        <v>40</v>
      </c>
      <c r="G130" s="11"/>
      <c r="H130" s="11">
        <f t="shared" si="2"/>
        <v>0</v>
      </c>
    </row>
    <row r="131" spans="1:8" ht="39" customHeight="1" x14ac:dyDescent="0.2">
      <c r="A131" s="8" t="s">
        <v>393</v>
      </c>
      <c r="B131" s="10" t="s">
        <v>394</v>
      </c>
      <c r="C131" s="8" t="s">
        <v>34</v>
      </c>
      <c r="D131" s="8" t="s">
        <v>395</v>
      </c>
      <c r="E131" s="9" t="s">
        <v>270</v>
      </c>
      <c r="F131" s="10">
        <v>6</v>
      </c>
      <c r="G131" s="11"/>
      <c r="H131" s="11">
        <f t="shared" si="2"/>
        <v>0</v>
      </c>
    </row>
    <row r="132" spans="1:8" ht="39" customHeight="1" x14ac:dyDescent="0.2">
      <c r="A132" s="8" t="s">
        <v>396</v>
      </c>
      <c r="B132" s="10" t="s">
        <v>397</v>
      </c>
      <c r="C132" s="8" t="s">
        <v>34</v>
      </c>
      <c r="D132" s="8" t="s">
        <v>398</v>
      </c>
      <c r="E132" s="9" t="s">
        <v>270</v>
      </c>
      <c r="F132" s="10">
        <v>1</v>
      </c>
      <c r="G132" s="11"/>
      <c r="H132" s="11">
        <f t="shared" si="2"/>
        <v>0</v>
      </c>
    </row>
    <row r="133" spans="1:8" ht="39" customHeight="1" x14ac:dyDescent="0.2">
      <c r="A133" s="8" t="s">
        <v>399</v>
      </c>
      <c r="B133" s="10" t="s">
        <v>400</v>
      </c>
      <c r="C133" s="8" t="s">
        <v>34</v>
      </c>
      <c r="D133" s="8" t="s">
        <v>401</v>
      </c>
      <c r="E133" s="9" t="s">
        <v>270</v>
      </c>
      <c r="F133" s="10">
        <v>9</v>
      </c>
      <c r="G133" s="11"/>
      <c r="H133" s="11">
        <f t="shared" si="2"/>
        <v>0</v>
      </c>
    </row>
    <row r="134" spans="1:8" ht="26.1" customHeight="1" x14ac:dyDescent="0.2">
      <c r="A134" s="8" t="s">
        <v>402</v>
      </c>
      <c r="B134" s="10" t="s">
        <v>403</v>
      </c>
      <c r="C134" s="8" t="s">
        <v>34</v>
      </c>
      <c r="D134" s="8" t="s">
        <v>404</v>
      </c>
      <c r="E134" s="9" t="s">
        <v>270</v>
      </c>
      <c r="F134" s="10">
        <v>1</v>
      </c>
      <c r="G134" s="11"/>
      <c r="H134" s="11">
        <f t="shared" si="2"/>
        <v>0</v>
      </c>
    </row>
    <row r="135" spans="1:8" ht="39" customHeight="1" x14ac:dyDescent="0.2">
      <c r="A135" s="8" t="s">
        <v>405</v>
      </c>
      <c r="B135" s="10" t="s">
        <v>406</v>
      </c>
      <c r="C135" s="8" t="s">
        <v>34</v>
      </c>
      <c r="D135" s="8" t="s">
        <v>407</v>
      </c>
      <c r="E135" s="9" t="s">
        <v>50</v>
      </c>
      <c r="F135" s="10">
        <v>140.91999999999999</v>
      </c>
      <c r="G135" s="11"/>
      <c r="H135" s="11">
        <f t="shared" si="2"/>
        <v>0</v>
      </c>
    </row>
    <row r="136" spans="1:8" ht="39" customHeight="1" x14ac:dyDescent="0.2">
      <c r="A136" s="8" t="s">
        <v>408</v>
      </c>
      <c r="B136" s="10" t="s">
        <v>409</v>
      </c>
      <c r="C136" s="8" t="s">
        <v>34</v>
      </c>
      <c r="D136" s="8" t="s">
        <v>410</v>
      </c>
      <c r="E136" s="9" t="s">
        <v>50</v>
      </c>
      <c r="F136" s="10">
        <v>54.6</v>
      </c>
      <c r="G136" s="11"/>
      <c r="H136" s="11">
        <f t="shared" si="2"/>
        <v>0</v>
      </c>
    </row>
    <row r="137" spans="1:8" ht="26.1" customHeight="1" x14ac:dyDescent="0.2">
      <c r="A137" s="8" t="s">
        <v>411</v>
      </c>
      <c r="B137" s="10" t="s">
        <v>412</v>
      </c>
      <c r="C137" s="8" t="s">
        <v>34</v>
      </c>
      <c r="D137" s="8" t="s">
        <v>413</v>
      </c>
      <c r="E137" s="9" t="s">
        <v>50</v>
      </c>
      <c r="F137" s="10">
        <v>6.36</v>
      </c>
      <c r="G137" s="11"/>
      <c r="H137" s="11">
        <f t="shared" si="2"/>
        <v>0</v>
      </c>
    </row>
    <row r="138" spans="1:8" ht="26.1" customHeight="1" x14ac:dyDescent="0.2">
      <c r="A138" s="8" t="s">
        <v>414</v>
      </c>
      <c r="B138" s="10" t="s">
        <v>415</v>
      </c>
      <c r="C138" s="8" t="s">
        <v>34</v>
      </c>
      <c r="D138" s="8" t="s">
        <v>416</v>
      </c>
      <c r="E138" s="9" t="s">
        <v>270</v>
      </c>
      <c r="F138" s="10">
        <v>11</v>
      </c>
      <c r="G138" s="11"/>
      <c r="H138" s="11">
        <f t="shared" si="2"/>
        <v>0</v>
      </c>
    </row>
    <row r="139" spans="1:8" ht="26.1" customHeight="1" x14ac:dyDescent="0.2">
      <c r="A139" s="8" t="s">
        <v>417</v>
      </c>
      <c r="B139" s="10" t="s">
        <v>418</v>
      </c>
      <c r="C139" s="8" t="s">
        <v>34</v>
      </c>
      <c r="D139" s="8" t="s">
        <v>419</v>
      </c>
      <c r="E139" s="9" t="s">
        <v>270</v>
      </c>
      <c r="F139" s="10">
        <v>2</v>
      </c>
      <c r="G139" s="11"/>
      <c r="H139" s="11">
        <f t="shared" si="2"/>
        <v>0</v>
      </c>
    </row>
    <row r="140" spans="1:8" ht="39" customHeight="1" x14ac:dyDescent="0.2">
      <c r="A140" s="8" t="s">
        <v>420</v>
      </c>
      <c r="B140" s="10" t="s">
        <v>421</v>
      </c>
      <c r="C140" s="8" t="s">
        <v>34</v>
      </c>
      <c r="D140" s="8" t="s">
        <v>422</v>
      </c>
      <c r="E140" s="9" t="s">
        <v>270</v>
      </c>
      <c r="F140" s="10">
        <v>11</v>
      </c>
      <c r="G140" s="11"/>
      <c r="H140" s="11">
        <f t="shared" si="2"/>
        <v>0</v>
      </c>
    </row>
    <row r="141" spans="1:8" ht="39" customHeight="1" x14ac:dyDescent="0.2">
      <c r="A141" s="8" t="s">
        <v>423</v>
      </c>
      <c r="B141" s="10" t="s">
        <v>424</v>
      </c>
      <c r="C141" s="8" t="s">
        <v>34</v>
      </c>
      <c r="D141" s="8" t="s">
        <v>425</v>
      </c>
      <c r="E141" s="9" t="s">
        <v>270</v>
      </c>
      <c r="F141" s="10">
        <v>6</v>
      </c>
      <c r="G141" s="11"/>
      <c r="H141" s="11">
        <f t="shared" si="2"/>
        <v>0</v>
      </c>
    </row>
    <row r="142" spans="1:8" ht="26.1" customHeight="1" x14ac:dyDescent="0.2">
      <c r="A142" s="8" t="s">
        <v>426</v>
      </c>
      <c r="B142" s="10" t="s">
        <v>427</v>
      </c>
      <c r="C142" s="8" t="s">
        <v>34</v>
      </c>
      <c r="D142" s="8" t="s">
        <v>428</v>
      </c>
      <c r="E142" s="9" t="s">
        <v>270</v>
      </c>
      <c r="F142" s="10">
        <v>3</v>
      </c>
      <c r="G142" s="11"/>
      <c r="H142" s="11">
        <f t="shared" si="2"/>
        <v>0</v>
      </c>
    </row>
    <row r="143" spans="1:8" ht="39" customHeight="1" x14ac:dyDescent="0.2">
      <c r="A143" s="8" t="s">
        <v>429</v>
      </c>
      <c r="B143" s="10" t="s">
        <v>430</v>
      </c>
      <c r="C143" s="8" t="s">
        <v>34</v>
      </c>
      <c r="D143" s="8" t="s">
        <v>431</v>
      </c>
      <c r="E143" s="9" t="s">
        <v>270</v>
      </c>
      <c r="F143" s="10">
        <v>1</v>
      </c>
      <c r="G143" s="11"/>
      <c r="H143" s="11">
        <f t="shared" si="2"/>
        <v>0</v>
      </c>
    </row>
    <row r="144" spans="1:8" ht="39" customHeight="1" x14ac:dyDescent="0.2">
      <c r="A144" s="8" t="s">
        <v>432</v>
      </c>
      <c r="B144" s="10" t="s">
        <v>433</v>
      </c>
      <c r="C144" s="8" t="s">
        <v>34</v>
      </c>
      <c r="D144" s="8" t="s">
        <v>434</v>
      </c>
      <c r="E144" s="9" t="s">
        <v>270</v>
      </c>
      <c r="F144" s="10">
        <v>15</v>
      </c>
      <c r="G144" s="11"/>
      <c r="H144" s="11">
        <f t="shared" si="2"/>
        <v>0</v>
      </c>
    </row>
    <row r="145" spans="1:8" ht="39" customHeight="1" x14ac:dyDescent="0.2">
      <c r="A145" s="8" t="s">
        <v>435</v>
      </c>
      <c r="B145" s="10" t="s">
        <v>436</v>
      </c>
      <c r="C145" s="8" t="s">
        <v>34</v>
      </c>
      <c r="D145" s="8" t="s">
        <v>437</v>
      </c>
      <c r="E145" s="9" t="s">
        <v>50</v>
      </c>
      <c r="F145" s="10">
        <v>0.28000000000000003</v>
      </c>
      <c r="G145" s="11"/>
      <c r="H145" s="11">
        <f t="shared" si="2"/>
        <v>0</v>
      </c>
    </row>
    <row r="146" spans="1:8" ht="39" customHeight="1" x14ac:dyDescent="0.2">
      <c r="A146" s="8" t="s">
        <v>438</v>
      </c>
      <c r="B146" s="10" t="s">
        <v>439</v>
      </c>
      <c r="C146" s="8" t="s">
        <v>34</v>
      </c>
      <c r="D146" s="8" t="s">
        <v>440</v>
      </c>
      <c r="E146" s="9" t="s">
        <v>270</v>
      </c>
      <c r="F146" s="10">
        <v>1</v>
      </c>
      <c r="G146" s="11"/>
      <c r="H146" s="11">
        <f t="shared" si="2"/>
        <v>0</v>
      </c>
    </row>
    <row r="147" spans="1:8" ht="39" customHeight="1" x14ac:dyDescent="0.2">
      <c r="A147" s="8" t="s">
        <v>441</v>
      </c>
      <c r="B147" s="10" t="s">
        <v>442</v>
      </c>
      <c r="C147" s="8" t="s">
        <v>34</v>
      </c>
      <c r="D147" s="8" t="s">
        <v>443</v>
      </c>
      <c r="E147" s="9" t="s">
        <v>270</v>
      </c>
      <c r="F147" s="10">
        <v>11</v>
      </c>
      <c r="G147" s="11"/>
      <c r="H147" s="11">
        <f t="shared" si="2"/>
        <v>0</v>
      </c>
    </row>
    <row r="148" spans="1:8" ht="39" customHeight="1" x14ac:dyDescent="0.2">
      <c r="A148" s="8" t="s">
        <v>444</v>
      </c>
      <c r="B148" s="10" t="s">
        <v>445</v>
      </c>
      <c r="C148" s="8" t="s">
        <v>34</v>
      </c>
      <c r="D148" s="8" t="s">
        <v>446</v>
      </c>
      <c r="E148" s="9" t="s">
        <v>270</v>
      </c>
      <c r="F148" s="10">
        <v>19</v>
      </c>
      <c r="G148" s="11"/>
      <c r="H148" s="11">
        <f t="shared" si="2"/>
        <v>0</v>
      </c>
    </row>
    <row r="149" spans="1:8" ht="39" customHeight="1" x14ac:dyDescent="0.2">
      <c r="A149" s="8" t="s">
        <v>447</v>
      </c>
      <c r="B149" s="10" t="s">
        <v>448</v>
      </c>
      <c r="C149" s="8" t="s">
        <v>34</v>
      </c>
      <c r="D149" s="8" t="s">
        <v>449</v>
      </c>
      <c r="E149" s="9" t="s">
        <v>270</v>
      </c>
      <c r="F149" s="10">
        <v>5</v>
      </c>
      <c r="G149" s="11"/>
      <c r="H149" s="11">
        <f t="shared" si="2"/>
        <v>0</v>
      </c>
    </row>
    <row r="150" spans="1:8" ht="26.1" customHeight="1" x14ac:dyDescent="0.2">
      <c r="A150" s="8" t="s">
        <v>450</v>
      </c>
      <c r="B150" s="10" t="s">
        <v>451</v>
      </c>
      <c r="C150" s="8" t="s">
        <v>34</v>
      </c>
      <c r="D150" s="8" t="s">
        <v>452</v>
      </c>
      <c r="E150" s="9" t="s">
        <v>270</v>
      </c>
      <c r="F150" s="10">
        <v>13</v>
      </c>
      <c r="G150" s="11"/>
      <c r="H150" s="11">
        <f t="shared" si="2"/>
        <v>0</v>
      </c>
    </row>
    <row r="151" spans="1:8" ht="24" customHeight="1" x14ac:dyDescent="0.2">
      <c r="A151" s="8" t="s">
        <v>453</v>
      </c>
      <c r="B151" s="10" t="s">
        <v>454</v>
      </c>
      <c r="C151" s="8" t="s">
        <v>19</v>
      </c>
      <c r="D151" s="8" t="s">
        <v>455</v>
      </c>
      <c r="E151" s="9" t="s">
        <v>170</v>
      </c>
      <c r="F151" s="10">
        <v>5</v>
      </c>
      <c r="G151" s="11"/>
      <c r="H151" s="11">
        <f t="shared" si="2"/>
        <v>0</v>
      </c>
    </row>
    <row r="152" spans="1:8" ht="24" customHeight="1" x14ac:dyDescent="0.2">
      <c r="A152" s="8" t="s">
        <v>456</v>
      </c>
      <c r="B152" s="10" t="s">
        <v>457</v>
      </c>
      <c r="C152" s="8" t="s">
        <v>19</v>
      </c>
      <c r="D152" s="8" t="s">
        <v>458</v>
      </c>
      <c r="E152" s="9" t="s">
        <v>170</v>
      </c>
      <c r="F152" s="10">
        <v>5</v>
      </c>
      <c r="G152" s="11"/>
      <c r="H152" s="11">
        <f t="shared" si="2"/>
        <v>0</v>
      </c>
    </row>
    <row r="153" spans="1:8" ht="39" customHeight="1" x14ac:dyDescent="0.2">
      <c r="A153" s="8" t="s">
        <v>459</v>
      </c>
      <c r="B153" s="10" t="s">
        <v>460</v>
      </c>
      <c r="C153" s="8" t="s">
        <v>34</v>
      </c>
      <c r="D153" s="8" t="s">
        <v>461</v>
      </c>
      <c r="E153" s="9" t="s">
        <v>270</v>
      </c>
      <c r="F153" s="10">
        <v>13</v>
      </c>
      <c r="G153" s="11"/>
      <c r="H153" s="11">
        <f t="shared" ref="H153:H216" si="3">ROUND(F153*G153,2)</f>
        <v>0</v>
      </c>
    </row>
    <row r="154" spans="1:8" ht="39" customHeight="1" x14ac:dyDescent="0.2">
      <c r="A154" s="8" t="s">
        <v>462</v>
      </c>
      <c r="B154" s="10" t="s">
        <v>463</v>
      </c>
      <c r="C154" s="8" t="s">
        <v>34</v>
      </c>
      <c r="D154" s="8" t="s">
        <v>464</v>
      </c>
      <c r="E154" s="9" t="s">
        <v>270</v>
      </c>
      <c r="F154" s="10">
        <v>1</v>
      </c>
      <c r="G154" s="11"/>
      <c r="H154" s="11">
        <f t="shared" si="3"/>
        <v>0</v>
      </c>
    </row>
    <row r="155" spans="1:8" ht="24" customHeight="1" x14ac:dyDescent="0.2">
      <c r="A155" s="5" t="s">
        <v>465</v>
      </c>
      <c r="B155" s="5"/>
      <c r="C155" s="5"/>
      <c r="D155" s="5" t="s">
        <v>466</v>
      </c>
      <c r="E155" s="5"/>
      <c r="F155" s="6">
        <v>1</v>
      </c>
      <c r="G155" s="5"/>
      <c r="H155" s="7">
        <f>SUM(H156:H175)</f>
        <v>0</v>
      </c>
    </row>
    <row r="156" spans="1:8" ht="26.1" customHeight="1" x14ac:dyDescent="0.2">
      <c r="A156" s="8" t="s">
        <v>467</v>
      </c>
      <c r="B156" s="10" t="s">
        <v>468</v>
      </c>
      <c r="C156" s="8" t="s">
        <v>19</v>
      </c>
      <c r="D156" s="8" t="s">
        <v>469</v>
      </c>
      <c r="E156" s="9" t="s">
        <v>170</v>
      </c>
      <c r="F156" s="10">
        <v>2</v>
      </c>
      <c r="G156" s="11"/>
      <c r="H156" s="11">
        <f t="shared" si="3"/>
        <v>0</v>
      </c>
    </row>
    <row r="157" spans="1:8" ht="26.1" customHeight="1" x14ac:dyDescent="0.2">
      <c r="A157" s="8" t="s">
        <v>470</v>
      </c>
      <c r="B157" s="10" t="s">
        <v>471</v>
      </c>
      <c r="C157" s="8" t="s">
        <v>34</v>
      </c>
      <c r="D157" s="8" t="s">
        <v>472</v>
      </c>
      <c r="E157" s="9" t="s">
        <v>270</v>
      </c>
      <c r="F157" s="10">
        <v>3</v>
      </c>
      <c r="G157" s="11"/>
      <c r="H157" s="11">
        <f t="shared" si="3"/>
        <v>0</v>
      </c>
    </row>
    <row r="158" spans="1:8" ht="26.1" customHeight="1" x14ac:dyDescent="0.2">
      <c r="A158" s="8" t="s">
        <v>473</v>
      </c>
      <c r="B158" s="10" t="s">
        <v>474</v>
      </c>
      <c r="C158" s="8" t="s">
        <v>34</v>
      </c>
      <c r="D158" s="8" t="s">
        <v>475</v>
      </c>
      <c r="E158" s="9" t="s">
        <v>270</v>
      </c>
      <c r="F158" s="10">
        <v>5</v>
      </c>
      <c r="G158" s="11"/>
      <c r="H158" s="11">
        <f t="shared" si="3"/>
        <v>0</v>
      </c>
    </row>
    <row r="159" spans="1:8" ht="26.1" customHeight="1" x14ac:dyDescent="0.2">
      <c r="A159" s="8" t="s">
        <v>476</v>
      </c>
      <c r="B159" s="10" t="s">
        <v>477</v>
      </c>
      <c r="C159" s="8" t="s">
        <v>34</v>
      </c>
      <c r="D159" s="8" t="s">
        <v>478</v>
      </c>
      <c r="E159" s="9" t="s">
        <v>270</v>
      </c>
      <c r="F159" s="10">
        <v>5</v>
      </c>
      <c r="G159" s="11"/>
      <c r="H159" s="11">
        <f t="shared" si="3"/>
        <v>0</v>
      </c>
    </row>
    <row r="160" spans="1:8" ht="39" customHeight="1" x14ac:dyDescent="0.2">
      <c r="A160" s="8" t="s">
        <v>479</v>
      </c>
      <c r="B160" s="10" t="s">
        <v>480</v>
      </c>
      <c r="C160" s="8" t="s">
        <v>34</v>
      </c>
      <c r="D160" s="8" t="s">
        <v>481</v>
      </c>
      <c r="E160" s="9" t="s">
        <v>270</v>
      </c>
      <c r="F160" s="10">
        <v>11</v>
      </c>
      <c r="G160" s="11"/>
      <c r="H160" s="11">
        <f t="shared" si="3"/>
        <v>0</v>
      </c>
    </row>
    <row r="161" spans="1:8" ht="26.1" customHeight="1" x14ac:dyDescent="0.2">
      <c r="A161" s="8" t="s">
        <v>482</v>
      </c>
      <c r="B161" s="10" t="s">
        <v>483</v>
      </c>
      <c r="C161" s="8" t="s">
        <v>19</v>
      </c>
      <c r="D161" s="8" t="s">
        <v>484</v>
      </c>
      <c r="E161" s="9" t="s">
        <v>170</v>
      </c>
      <c r="F161" s="10">
        <v>2</v>
      </c>
      <c r="G161" s="11"/>
      <c r="H161" s="11">
        <f t="shared" si="3"/>
        <v>0</v>
      </c>
    </row>
    <row r="162" spans="1:8" ht="39" customHeight="1" x14ac:dyDescent="0.2">
      <c r="A162" s="8" t="s">
        <v>485</v>
      </c>
      <c r="B162" s="10" t="s">
        <v>486</v>
      </c>
      <c r="C162" s="8" t="s">
        <v>34</v>
      </c>
      <c r="D162" s="8" t="s">
        <v>487</v>
      </c>
      <c r="E162" s="9" t="s">
        <v>270</v>
      </c>
      <c r="F162" s="10">
        <v>8</v>
      </c>
      <c r="G162" s="11"/>
      <c r="H162" s="11">
        <f t="shared" si="3"/>
        <v>0</v>
      </c>
    </row>
    <row r="163" spans="1:8" ht="24" customHeight="1" x14ac:dyDescent="0.2">
      <c r="A163" s="8" t="s">
        <v>488</v>
      </c>
      <c r="B163" s="10" t="s">
        <v>489</v>
      </c>
      <c r="C163" s="8" t="s">
        <v>19</v>
      </c>
      <c r="D163" s="8" t="s">
        <v>490</v>
      </c>
      <c r="E163" s="9" t="s">
        <v>170</v>
      </c>
      <c r="F163" s="10">
        <v>21</v>
      </c>
      <c r="G163" s="11"/>
      <c r="H163" s="11">
        <f t="shared" si="3"/>
        <v>0</v>
      </c>
    </row>
    <row r="164" spans="1:8" ht="39" customHeight="1" x14ac:dyDescent="0.2">
      <c r="A164" s="8" t="s">
        <v>491</v>
      </c>
      <c r="B164" s="10" t="s">
        <v>492</v>
      </c>
      <c r="C164" s="8" t="s">
        <v>34</v>
      </c>
      <c r="D164" s="8" t="s">
        <v>493</v>
      </c>
      <c r="E164" s="9" t="s">
        <v>270</v>
      </c>
      <c r="F164" s="10">
        <v>21</v>
      </c>
      <c r="G164" s="11"/>
      <c r="H164" s="11">
        <f t="shared" si="3"/>
        <v>0</v>
      </c>
    </row>
    <row r="165" spans="1:8" ht="26.1" customHeight="1" x14ac:dyDescent="0.2">
      <c r="A165" s="8" t="s">
        <v>494</v>
      </c>
      <c r="B165" s="10" t="s">
        <v>495</v>
      </c>
      <c r="C165" s="8" t="s">
        <v>19</v>
      </c>
      <c r="D165" s="8" t="s">
        <v>496</v>
      </c>
      <c r="E165" s="9" t="s">
        <v>270</v>
      </c>
      <c r="F165" s="10">
        <v>11</v>
      </c>
      <c r="G165" s="11"/>
      <c r="H165" s="11">
        <f t="shared" si="3"/>
        <v>0</v>
      </c>
    </row>
    <row r="166" spans="1:8" ht="39" customHeight="1" x14ac:dyDescent="0.2">
      <c r="A166" s="8" t="s">
        <v>497</v>
      </c>
      <c r="B166" s="10" t="s">
        <v>498</v>
      </c>
      <c r="C166" s="8" t="s">
        <v>34</v>
      </c>
      <c r="D166" s="8" t="s">
        <v>499</v>
      </c>
      <c r="E166" s="9" t="s">
        <v>270</v>
      </c>
      <c r="F166" s="10">
        <v>8</v>
      </c>
      <c r="G166" s="11"/>
      <c r="H166" s="11">
        <f t="shared" si="3"/>
        <v>0</v>
      </c>
    </row>
    <row r="167" spans="1:8" ht="39" customHeight="1" x14ac:dyDescent="0.2">
      <c r="A167" s="8" t="s">
        <v>500</v>
      </c>
      <c r="B167" s="10" t="s">
        <v>501</v>
      </c>
      <c r="C167" s="8" t="s">
        <v>19</v>
      </c>
      <c r="D167" s="8" t="s">
        <v>502</v>
      </c>
      <c r="E167" s="9" t="s">
        <v>170</v>
      </c>
      <c r="F167" s="10">
        <v>2</v>
      </c>
      <c r="G167" s="11"/>
      <c r="H167" s="11">
        <f t="shared" si="3"/>
        <v>0</v>
      </c>
    </row>
    <row r="168" spans="1:8" ht="26.1" customHeight="1" x14ac:dyDescent="0.2">
      <c r="A168" s="8" t="s">
        <v>503</v>
      </c>
      <c r="B168" s="10" t="s">
        <v>504</v>
      </c>
      <c r="C168" s="8" t="s">
        <v>34</v>
      </c>
      <c r="D168" s="8" t="s">
        <v>505</v>
      </c>
      <c r="E168" s="9" t="s">
        <v>270</v>
      </c>
      <c r="F168" s="10">
        <v>1</v>
      </c>
      <c r="G168" s="11"/>
      <c r="H168" s="11">
        <f t="shared" si="3"/>
        <v>0</v>
      </c>
    </row>
    <row r="169" spans="1:8" ht="26.1" customHeight="1" x14ac:dyDescent="0.2">
      <c r="A169" s="8" t="s">
        <v>506</v>
      </c>
      <c r="B169" s="10" t="s">
        <v>507</v>
      </c>
      <c r="C169" s="8" t="s">
        <v>34</v>
      </c>
      <c r="D169" s="8" t="s">
        <v>508</v>
      </c>
      <c r="E169" s="9" t="s">
        <v>270</v>
      </c>
      <c r="F169" s="10">
        <v>1</v>
      </c>
      <c r="G169" s="11"/>
      <c r="H169" s="11">
        <f t="shared" si="3"/>
        <v>0</v>
      </c>
    </row>
    <row r="170" spans="1:8" ht="26.1" customHeight="1" x14ac:dyDescent="0.2">
      <c r="A170" s="8" t="s">
        <v>509</v>
      </c>
      <c r="B170" s="10" t="s">
        <v>510</v>
      </c>
      <c r="C170" s="8" t="s">
        <v>19</v>
      </c>
      <c r="D170" s="8" t="s">
        <v>511</v>
      </c>
      <c r="E170" s="9" t="s">
        <v>170</v>
      </c>
      <c r="F170" s="10">
        <v>4</v>
      </c>
      <c r="G170" s="11"/>
      <c r="H170" s="11">
        <f t="shared" si="3"/>
        <v>0</v>
      </c>
    </row>
    <row r="171" spans="1:8" ht="39" customHeight="1" x14ac:dyDescent="0.2">
      <c r="A171" s="8" t="s">
        <v>512</v>
      </c>
      <c r="B171" s="10" t="s">
        <v>513</v>
      </c>
      <c r="C171" s="8" t="s">
        <v>19</v>
      </c>
      <c r="D171" s="8" t="s">
        <v>514</v>
      </c>
      <c r="E171" s="9" t="s">
        <v>170</v>
      </c>
      <c r="F171" s="10">
        <v>2</v>
      </c>
      <c r="G171" s="11"/>
      <c r="H171" s="11">
        <f t="shared" si="3"/>
        <v>0</v>
      </c>
    </row>
    <row r="172" spans="1:8" ht="39" customHeight="1" x14ac:dyDescent="0.2">
      <c r="A172" s="8" t="s">
        <v>515</v>
      </c>
      <c r="B172" s="10" t="s">
        <v>516</v>
      </c>
      <c r="C172" s="8" t="s">
        <v>34</v>
      </c>
      <c r="D172" s="8" t="s">
        <v>517</v>
      </c>
      <c r="E172" s="9" t="s">
        <v>270</v>
      </c>
      <c r="F172" s="10">
        <v>6</v>
      </c>
      <c r="G172" s="11"/>
      <c r="H172" s="11">
        <f t="shared" si="3"/>
        <v>0</v>
      </c>
    </row>
    <row r="173" spans="1:8" ht="39" customHeight="1" x14ac:dyDescent="0.2">
      <c r="A173" s="8" t="s">
        <v>518</v>
      </c>
      <c r="B173" s="10" t="s">
        <v>519</v>
      </c>
      <c r="C173" s="8" t="s">
        <v>19</v>
      </c>
      <c r="D173" s="8" t="s">
        <v>520</v>
      </c>
      <c r="E173" s="9" t="s">
        <v>170</v>
      </c>
      <c r="F173" s="10">
        <v>4</v>
      </c>
      <c r="G173" s="11"/>
      <c r="H173" s="11">
        <f t="shared" si="3"/>
        <v>0</v>
      </c>
    </row>
    <row r="174" spans="1:8" ht="26.1" customHeight="1" x14ac:dyDescent="0.2">
      <c r="A174" s="8" t="s">
        <v>521</v>
      </c>
      <c r="B174" s="10" t="s">
        <v>522</v>
      </c>
      <c r="C174" s="8" t="s">
        <v>19</v>
      </c>
      <c r="D174" s="8" t="s">
        <v>523</v>
      </c>
      <c r="E174" s="9" t="s">
        <v>245</v>
      </c>
      <c r="F174" s="10">
        <v>3.6</v>
      </c>
      <c r="G174" s="11"/>
      <c r="H174" s="11">
        <f t="shared" si="3"/>
        <v>0</v>
      </c>
    </row>
    <row r="175" spans="1:8" ht="26.1" customHeight="1" x14ac:dyDescent="0.2">
      <c r="A175" s="8" t="s">
        <v>524</v>
      </c>
      <c r="B175" s="10" t="s">
        <v>525</v>
      </c>
      <c r="C175" s="8" t="s">
        <v>199</v>
      </c>
      <c r="D175" s="8" t="s">
        <v>526</v>
      </c>
      <c r="E175" s="9" t="s">
        <v>270</v>
      </c>
      <c r="F175" s="10">
        <v>2</v>
      </c>
      <c r="G175" s="11"/>
      <c r="H175" s="11">
        <f t="shared" si="3"/>
        <v>0</v>
      </c>
    </row>
    <row r="176" spans="1:8" ht="24" customHeight="1" x14ac:dyDescent="0.2">
      <c r="A176" s="5" t="s">
        <v>527</v>
      </c>
      <c r="B176" s="5"/>
      <c r="C176" s="5"/>
      <c r="D176" s="5" t="s">
        <v>528</v>
      </c>
      <c r="E176" s="5"/>
      <c r="F176" s="6">
        <v>1</v>
      </c>
      <c r="G176" s="5"/>
      <c r="H176" s="7">
        <f>SUM(H177:H186)</f>
        <v>0</v>
      </c>
    </row>
    <row r="177" spans="1:8" ht="51.95" customHeight="1" x14ac:dyDescent="0.2">
      <c r="A177" s="8" t="s">
        <v>529</v>
      </c>
      <c r="B177" s="10" t="s">
        <v>530</v>
      </c>
      <c r="C177" s="8" t="s">
        <v>34</v>
      </c>
      <c r="D177" s="8" t="s">
        <v>531</v>
      </c>
      <c r="E177" s="9" t="s">
        <v>270</v>
      </c>
      <c r="F177" s="10">
        <v>41</v>
      </c>
      <c r="G177" s="11"/>
      <c r="H177" s="11">
        <f t="shared" si="3"/>
        <v>0</v>
      </c>
    </row>
    <row r="178" spans="1:8" ht="39" customHeight="1" x14ac:dyDescent="0.2">
      <c r="A178" s="8" t="s">
        <v>532</v>
      </c>
      <c r="B178" s="10" t="s">
        <v>533</v>
      </c>
      <c r="C178" s="8" t="s">
        <v>34</v>
      </c>
      <c r="D178" s="8" t="s">
        <v>534</v>
      </c>
      <c r="E178" s="9" t="s">
        <v>50</v>
      </c>
      <c r="F178" s="10">
        <v>63.85</v>
      </c>
      <c r="G178" s="11"/>
      <c r="H178" s="11">
        <f t="shared" si="3"/>
        <v>0</v>
      </c>
    </row>
    <row r="179" spans="1:8" ht="24" customHeight="1" x14ac:dyDescent="0.2">
      <c r="A179" s="8" t="s">
        <v>535</v>
      </c>
      <c r="B179" s="10" t="s">
        <v>536</v>
      </c>
      <c r="C179" s="8" t="s">
        <v>19</v>
      </c>
      <c r="D179" s="8" t="s">
        <v>537</v>
      </c>
      <c r="E179" s="9" t="s">
        <v>170</v>
      </c>
      <c r="F179" s="10">
        <v>8</v>
      </c>
      <c r="G179" s="11"/>
      <c r="H179" s="11">
        <f t="shared" si="3"/>
        <v>0</v>
      </c>
    </row>
    <row r="180" spans="1:8" ht="39" customHeight="1" x14ac:dyDescent="0.2">
      <c r="A180" s="8" t="s">
        <v>538</v>
      </c>
      <c r="B180" s="10" t="s">
        <v>539</v>
      </c>
      <c r="C180" s="8" t="s">
        <v>34</v>
      </c>
      <c r="D180" s="8" t="s">
        <v>540</v>
      </c>
      <c r="E180" s="9" t="s">
        <v>270</v>
      </c>
      <c r="F180" s="10">
        <v>3</v>
      </c>
      <c r="G180" s="11"/>
      <c r="H180" s="11">
        <f t="shared" si="3"/>
        <v>0</v>
      </c>
    </row>
    <row r="181" spans="1:8" ht="24" customHeight="1" x14ac:dyDescent="0.2">
      <c r="A181" s="8" t="s">
        <v>541</v>
      </c>
      <c r="B181" s="10" t="s">
        <v>542</v>
      </c>
      <c r="C181" s="8" t="s">
        <v>19</v>
      </c>
      <c r="D181" s="8" t="s">
        <v>543</v>
      </c>
      <c r="E181" s="9" t="s">
        <v>21</v>
      </c>
      <c r="F181" s="10">
        <v>1.08</v>
      </c>
      <c r="G181" s="11"/>
      <c r="H181" s="11">
        <f t="shared" si="3"/>
        <v>0</v>
      </c>
    </row>
    <row r="182" spans="1:8" ht="51.95" customHeight="1" x14ac:dyDescent="0.2">
      <c r="A182" s="8" t="s">
        <v>544</v>
      </c>
      <c r="B182" s="10" t="s">
        <v>545</v>
      </c>
      <c r="C182" s="8" t="s">
        <v>34</v>
      </c>
      <c r="D182" s="8" t="s">
        <v>546</v>
      </c>
      <c r="E182" s="9" t="s">
        <v>270</v>
      </c>
      <c r="F182" s="10">
        <v>4</v>
      </c>
      <c r="G182" s="11"/>
      <c r="H182" s="11">
        <f t="shared" si="3"/>
        <v>0</v>
      </c>
    </row>
    <row r="183" spans="1:8" ht="39" customHeight="1" x14ac:dyDescent="0.2">
      <c r="A183" s="8" t="s">
        <v>547</v>
      </c>
      <c r="B183" s="10" t="s">
        <v>548</v>
      </c>
      <c r="C183" s="8" t="s">
        <v>34</v>
      </c>
      <c r="D183" s="8" t="s">
        <v>549</v>
      </c>
      <c r="E183" s="9" t="s">
        <v>270</v>
      </c>
      <c r="F183" s="10">
        <v>2</v>
      </c>
      <c r="G183" s="11"/>
      <c r="H183" s="11">
        <f t="shared" si="3"/>
        <v>0</v>
      </c>
    </row>
    <row r="184" spans="1:8" ht="51.95" customHeight="1" x14ac:dyDescent="0.2">
      <c r="A184" s="8" t="s">
        <v>550</v>
      </c>
      <c r="B184" s="10" t="s">
        <v>551</v>
      </c>
      <c r="C184" s="8" t="s">
        <v>34</v>
      </c>
      <c r="D184" s="8" t="s">
        <v>552</v>
      </c>
      <c r="E184" s="9" t="s">
        <v>270</v>
      </c>
      <c r="F184" s="10">
        <v>1</v>
      </c>
      <c r="G184" s="11"/>
      <c r="H184" s="11">
        <f t="shared" si="3"/>
        <v>0</v>
      </c>
    </row>
    <row r="185" spans="1:8" ht="39" customHeight="1" x14ac:dyDescent="0.2">
      <c r="A185" s="8" t="s">
        <v>553</v>
      </c>
      <c r="B185" s="10" t="s">
        <v>554</v>
      </c>
      <c r="C185" s="8" t="s">
        <v>34</v>
      </c>
      <c r="D185" s="8" t="s">
        <v>555</v>
      </c>
      <c r="E185" s="9" t="s">
        <v>50</v>
      </c>
      <c r="F185" s="10">
        <v>54.9</v>
      </c>
      <c r="G185" s="11"/>
      <c r="H185" s="11">
        <f t="shared" si="3"/>
        <v>0</v>
      </c>
    </row>
    <row r="186" spans="1:8" ht="39" customHeight="1" x14ac:dyDescent="0.2">
      <c r="A186" s="8" t="s">
        <v>556</v>
      </c>
      <c r="B186" s="10" t="s">
        <v>557</v>
      </c>
      <c r="C186" s="8" t="s">
        <v>34</v>
      </c>
      <c r="D186" s="8" t="s">
        <v>558</v>
      </c>
      <c r="E186" s="9" t="s">
        <v>270</v>
      </c>
      <c r="F186" s="10">
        <v>1</v>
      </c>
      <c r="G186" s="11"/>
      <c r="H186" s="11">
        <f t="shared" si="3"/>
        <v>0</v>
      </c>
    </row>
    <row r="187" spans="1:8" ht="24" customHeight="1" x14ac:dyDescent="0.2">
      <c r="A187" s="5" t="s">
        <v>559</v>
      </c>
      <c r="B187" s="5"/>
      <c r="C187" s="5"/>
      <c r="D187" s="5" t="s">
        <v>560</v>
      </c>
      <c r="E187" s="5"/>
      <c r="F187" s="6">
        <v>1</v>
      </c>
      <c r="G187" s="5"/>
      <c r="H187" s="7">
        <f>SUM(H188:H232)</f>
        <v>0</v>
      </c>
    </row>
    <row r="188" spans="1:8" ht="39" customHeight="1" x14ac:dyDescent="0.2">
      <c r="A188" s="8" t="s">
        <v>561</v>
      </c>
      <c r="B188" s="10" t="s">
        <v>562</v>
      </c>
      <c r="C188" s="8" t="s">
        <v>34</v>
      </c>
      <c r="D188" s="8" t="s">
        <v>563</v>
      </c>
      <c r="E188" s="9" t="s">
        <v>50</v>
      </c>
      <c r="F188" s="10">
        <v>650</v>
      </c>
      <c r="G188" s="11"/>
      <c r="H188" s="11">
        <f t="shared" si="3"/>
        <v>0</v>
      </c>
    </row>
    <row r="189" spans="1:8" ht="26.1" customHeight="1" x14ac:dyDescent="0.2">
      <c r="A189" s="8" t="s">
        <v>564</v>
      </c>
      <c r="B189" s="10" t="s">
        <v>565</v>
      </c>
      <c r="C189" s="8" t="s">
        <v>19</v>
      </c>
      <c r="D189" s="8" t="s">
        <v>566</v>
      </c>
      <c r="E189" s="9" t="s">
        <v>170</v>
      </c>
      <c r="F189" s="10">
        <v>72</v>
      </c>
      <c r="G189" s="11"/>
      <c r="H189" s="11">
        <f t="shared" si="3"/>
        <v>0</v>
      </c>
    </row>
    <row r="190" spans="1:8" ht="24" customHeight="1" x14ac:dyDescent="0.2">
      <c r="A190" s="8" t="s">
        <v>567</v>
      </c>
      <c r="B190" s="10" t="s">
        <v>568</v>
      </c>
      <c r="C190" s="8" t="s">
        <v>19</v>
      </c>
      <c r="D190" s="8" t="s">
        <v>569</v>
      </c>
      <c r="E190" s="9" t="s">
        <v>170</v>
      </c>
      <c r="F190" s="10">
        <v>83</v>
      </c>
      <c r="G190" s="11"/>
      <c r="H190" s="11">
        <f t="shared" si="3"/>
        <v>0</v>
      </c>
    </row>
    <row r="191" spans="1:8" ht="24" customHeight="1" x14ac:dyDescent="0.2">
      <c r="A191" s="8" t="s">
        <v>570</v>
      </c>
      <c r="B191" s="10" t="s">
        <v>571</v>
      </c>
      <c r="C191" s="8" t="s">
        <v>19</v>
      </c>
      <c r="D191" s="8" t="s">
        <v>572</v>
      </c>
      <c r="E191" s="9" t="s">
        <v>170</v>
      </c>
      <c r="F191" s="10">
        <v>17</v>
      </c>
      <c r="G191" s="11"/>
      <c r="H191" s="11">
        <f t="shared" si="3"/>
        <v>0</v>
      </c>
    </row>
    <row r="192" spans="1:8" ht="26.1" customHeight="1" x14ac:dyDescent="0.2">
      <c r="A192" s="8" t="s">
        <v>573</v>
      </c>
      <c r="B192" s="10" t="s">
        <v>574</v>
      </c>
      <c r="C192" s="8" t="s">
        <v>19</v>
      </c>
      <c r="D192" s="8" t="s">
        <v>575</v>
      </c>
      <c r="E192" s="9" t="s">
        <v>170</v>
      </c>
      <c r="F192" s="10">
        <v>1</v>
      </c>
      <c r="G192" s="11"/>
      <c r="H192" s="11">
        <f t="shared" si="3"/>
        <v>0</v>
      </c>
    </row>
    <row r="193" spans="1:8" ht="51.95" customHeight="1" x14ac:dyDescent="0.2">
      <c r="A193" s="8" t="s">
        <v>576</v>
      </c>
      <c r="B193" s="10" t="s">
        <v>577</v>
      </c>
      <c r="C193" s="8" t="s">
        <v>34</v>
      </c>
      <c r="D193" s="8" t="s">
        <v>578</v>
      </c>
      <c r="E193" s="9" t="s">
        <v>270</v>
      </c>
      <c r="F193" s="10">
        <v>1</v>
      </c>
      <c r="G193" s="11"/>
      <c r="H193" s="11">
        <f t="shared" si="3"/>
        <v>0</v>
      </c>
    </row>
    <row r="194" spans="1:8" ht="39" customHeight="1" x14ac:dyDescent="0.2">
      <c r="A194" s="8" t="s">
        <v>579</v>
      </c>
      <c r="B194" s="10" t="s">
        <v>580</v>
      </c>
      <c r="C194" s="8" t="s">
        <v>19</v>
      </c>
      <c r="D194" s="8" t="s">
        <v>581</v>
      </c>
      <c r="E194" s="9" t="s">
        <v>170</v>
      </c>
      <c r="F194" s="10">
        <v>1</v>
      </c>
      <c r="G194" s="11"/>
      <c r="H194" s="11">
        <f t="shared" si="3"/>
        <v>0</v>
      </c>
    </row>
    <row r="195" spans="1:8" ht="39" customHeight="1" x14ac:dyDescent="0.2">
      <c r="A195" s="8" t="s">
        <v>582</v>
      </c>
      <c r="B195" s="10" t="s">
        <v>583</v>
      </c>
      <c r="C195" s="8" t="s">
        <v>199</v>
      </c>
      <c r="D195" s="8" t="s">
        <v>584</v>
      </c>
      <c r="E195" s="9" t="s">
        <v>270</v>
      </c>
      <c r="F195" s="10">
        <v>55</v>
      </c>
      <c r="G195" s="11"/>
      <c r="H195" s="11">
        <f t="shared" si="3"/>
        <v>0</v>
      </c>
    </row>
    <row r="196" spans="1:8" ht="26.1" customHeight="1" x14ac:dyDescent="0.2">
      <c r="A196" s="8" t="s">
        <v>585</v>
      </c>
      <c r="B196" s="10" t="s">
        <v>586</v>
      </c>
      <c r="C196" s="8" t="s">
        <v>19</v>
      </c>
      <c r="D196" s="8" t="s">
        <v>587</v>
      </c>
      <c r="E196" s="9" t="s">
        <v>170</v>
      </c>
      <c r="F196" s="10">
        <v>17</v>
      </c>
      <c r="G196" s="11"/>
      <c r="H196" s="11">
        <f t="shared" si="3"/>
        <v>0</v>
      </c>
    </row>
    <row r="197" spans="1:8" ht="26.1" customHeight="1" x14ac:dyDescent="0.2">
      <c r="A197" s="8" t="s">
        <v>588</v>
      </c>
      <c r="B197" s="10" t="s">
        <v>589</v>
      </c>
      <c r="C197" s="8" t="s">
        <v>34</v>
      </c>
      <c r="D197" s="8" t="s">
        <v>590</v>
      </c>
      <c r="E197" s="9" t="s">
        <v>270</v>
      </c>
      <c r="F197" s="10">
        <v>8</v>
      </c>
      <c r="G197" s="11"/>
      <c r="H197" s="11">
        <f t="shared" si="3"/>
        <v>0</v>
      </c>
    </row>
    <row r="198" spans="1:8" ht="26.1" customHeight="1" x14ac:dyDescent="0.2">
      <c r="A198" s="8" t="s">
        <v>591</v>
      </c>
      <c r="B198" s="10" t="s">
        <v>592</v>
      </c>
      <c r="C198" s="8" t="s">
        <v>34</v>
      </c>
      <c r="D198" s="8" t="s">
        <v>593</v>
      </c>
      <c r="E198" s="9" t="s">
        <v>270</v>
      </c>
      <c r="F198" s="10">
        <v>6</v>
      </c>
      <c r="G198" s="11"/>
      <c r="H198" s="11">
        <f t="shared" si="3"/>
        <v>0</v>
      </c>
    </row>
    <row r="199" spans="1:8" ht="26.1" customHeight="1" x14ac:dyDescent="0.2">
      <c r="A199" s="8" t="s">
        <v>594</v>
      </c>
      <c r="B199" s="10" t="s">
        <v>595</v>
      </c>
      <c r="C199" s="8" t="s">
        <v>34</v>
      </c>
      <c r="D199" s="8" t="s">
        <v>596</v>
      </c>
      <c r="E199" s="9" t="s">
        <v>270</v>
      </c>
      <c r="F199" s="10">
        <v>18</v>
      </c>
      <c r="G199" s="11"/>
      <c r="H199" s="11">
        <f t="shared" si="3"/>
        <v>0</v>
      </c>
    </row>
    <row r="200" spans="1:8" ht="26.1" customHeight="1" x14ac:dyDescent="0.2">
      <c r="A200" s="8" t="s">
        <v>597</v>
      </c>
      <c r="B200" s="10" t="s">
        <v>598</v>
      </c>
      <c r="C200" s="8" t="s">
        <v>19</v>
      </c>
      <c r="D200" s="8" t="s">
        <v>599</v>
      </c>
      <c r="E200" s="9" t="s">
        <v>170</v>
      </c>
      <c r="F200" s="10">
        <v>5</v>
      </c>
      <c r="G200" s="11"/>
      <c r="H200" s="11">
        <f t="shared" si="3"/>
        <v>0</v>
      </c>
    </row>
    <row r="201" spans="1:8" ht="26.1" customHeight="1" x14ac:dyDescent="0.2">
      <c r="A201" s="8" t="s">
        <v>600</v>
      </c>
      <c r="B201" s="10" t="s">
        <v>601</v>
      </c>
      <c r="C201" s="8" t="s">
        <v>19</v>
      </c>
      <c r="D201" s="8" t="s">
        <v>602</v>
      </c>
      <c r="E201" s="9" t="s">
        <v>170</v>
      </c>
      <c r="F201" s="10">
        <v>2</v>
      </c>
      <c r="G201" s="11"/>
      <c r="H201" s="11">
        <f t="shared" si="3"/>
        <v>0</v>
      </c>
    </row>
    <row r="202" spans="1:8" ht="26.1" customHeight="1" x14ac:dyDescent="0.2">
      <c r="A202" s="8" t="s">
        <v>603</v>
      </c>
      <c r="B202" s="10" t="s">
        <v>604</v>
      </c>
      <c r="C202" s="8" t="s">
        <v>199</v>
      </c>
      <c r="D202" s="8" t="s">
        <v>605</v>
      </c>
      <c r="E202" s="9" t="s">
        <v>270</v>
      </c>
      <c r="F202" s="10">
        <v>8</v>
      </c>
      <c r="G202" s="11"/>
      <c r="H202" s="11">
        <f t="shared" si="3"/>
        <v>0</v>
      </c>
    </row>
    <row r="203" spans="1:8" ht="39" customHeight="1" x14ac:dyDescent="0.2">
      <c r="A203" s="8" t="s">
        <v>606</v>
      </c>
      <c r="B203" s="10" t="s">
        <v>607</v>
      </c>
      <c r="C203" s="8" t="s">
        <v>34</v>
      </c>
      <c r="D203" s="8" t="s">
        <v>608</v>
      </c>
      <c r="E203" s="9" t="s">
        <v>50</v>
      </c>
      <c r="F203" s="10">
        <v>3400</v>
      </c>
      <c r="G203" s="11"/>
      <c r="H203" s="11">
        <f t="shared" si="3"/>
        <v>0</v>
      </c>
    </row>
    <row r="204" spans="1:8" ht="39" customHeight="1" x14ac:dyDescent="0.2">
      <c r="A204" s="8" t="s">
        <v>609</v>
      </c>
      <c r="B204" s="10" t="s">
        <v>610</v>
      </c>
      <c r="C204" s="8" t="s">
        <v>34</v>
      </c>
      <c r="D204" s="8" t="s">
        <v>611</v>
      </c>
      <c r="E204" s="9" t="s">
        <v>50</v>
      </c>
      <c r="F204" s="10">
        <v>600</v>
      </c>
      <c r="G204" s="11"/>
      <c r="H204" s="11">
        <f t="shared" si="3"/>
        <v>0</v>
      </c>
    </row>
    <row r="205" spans="1:8" ht="39" customHeight="1" x14ac:dyDescent="0.2">
      <c r="A205" s="8" t="s">
        <v>612</v>
      </c>
      <c r="B205" s="10" t="s">
        <v>613</v>
      </c>
      <c r="C205" s="8" t="s">
        <v>34</v>
      </c>
      <c r="D205" s="8" t="s">
        <v>614</v>
      </c>
      <c r="E205" s="9" t="s">
        <v>50</v>
      </c>
      <c r="F205" s="10">
        <v>220</v>
      </c>
      <c r="G205" s="11"/>
      <c r="H205" s="11">
        <f t="shared" si="3"/>
        <v>0</v>
      </c>
    </row>
    <row r="206" spans="1:8" ht="51.95" customHeight="1" x14ac:dyDescent="0.2">
      <c r="A206" s="8" t="s">
        <v>615</v>
      </c>
      <c r="B206" s="10" t="s">
        <v>616</v>
      </c>
      <c r="C206" s="8" t="s">
        <v>34</v>
      </c>
      <c r="D206" s="8" t="s">
        <v>617</v>
      </c>
      <c r="E206" s="9" t="s">
        <v>50</v>
      </c>
      <c r="F206" s="10">
        <v>180</v>
      </c>
      <c r="G206" s="11"/>
      <c r="H206" s="11">
        <f t="shared" si="3"/>
        <v>0</v>
      </c>
    </row>
    <row r="207" spans="1:8" ht="26.1" customHeight="1" x14ac:dyDescent="0.2">
      <c r="A207" s="8" t="s">
        <v>618</v>
      </c>
      <c r="B207" s="10" t="s">
        <v>619</v>
      </c>
      <c r="C207" s="8" t="s">
        <v>19</v>
      </c>
      <c r="D207" s="8" t="s">
        <v>620</v>
      </c>
      <c r="E207" s="9" t="s">
        <v>245</v>
      </c>
      <c r="F207" s="10">
        <v>600</v>
      </c>
      <c r="G207" s="11"/>
      <c r="H207" s="11">
        <f t="shared" si="3"/>
        <v>0</v>
      </c>
    </row>
    <row r="208" spans="1:8" ht="39" customHeight="1" x14ac:dyDescent="0.2">
      <c r="A208" s="8" t="s">
        <v>621</v>
      </c>
      <c r="B208" s="10" t="s">
        <v>622</v>
      </c>
      <c r="C208" s="8" t="s">
        <v>34</v>
      </c>
      <c r="D208" s="8" t="s">
        <v>623</v>
      </c>
      <c r="E208" s="9" t="s">
        <v>270</v>
      </c>
      <c r="F208" s="10">
        <v>22</v>
      </c>
      <c r="G208" s="11"/>
      <c r="H208" s="11">
        <f t="shared" si="3"/>
        <v>0</v>
      </c>
    </row>
    <row r="209" spans="1:8" ht="39" customHeight="1" x14ac:dyDescent="0.2">
      <c r="A209" s="8" t="s">
        <v>624</v>
      </c>
      <c r="B209" s="10" t="s">
        <v>625</v>
      </c>
      <c r="C209" s="8" t="s">
        <v>34</v>
      </c>
      <c r="D209" s="8" t="s">
        <v>626</v>
      </c>
      <c r="E209" s="9" t="s">
        <v>270</v>
      </c>
      <c r="F209" s="10">
        <v>51</v>
      </c>
      <c r="G209" s="11"/>
      <c r="H209" s="11">
        <f t="shared" si="3"/>
        <v>0</v>
      </c>
    </row>
    <row r="210" spans="1:8" ht="39" customHeight="1" x14ac:dyDescent="0.2">
      <c r="A210" s="8" t="s">
        <v>627</v>
      </c>
      <c r="B210" s="10" t="s">
        <v>628</v>
      </c>
      <c r="C210" s="8" t="s">
        <v>34</v>
      </c>
      <c r="D210" s="8" t="s">
        <v>629</v>
      </c>
      <c r="E210" s="9" t="s">
        <v>270</v>
      </c>
      <c r="F210" s="10">
        <v>1</v>
      </c>
      <c r="G210" s="11"/>
      <c r="H210" s="11">
        <f t="shared" si="3"/>
        <v>0</v>
      </c>
    </row>
    <row r="211" spans="1:8" ht="24" customHeight="1" x14ac:dyDescent="0.2">
      <c r="A211" s="8" t="s">
        <v>630</v>
      </c>
      <c r="B211" s="10" t="s">
        <v>631</v>
      </c>
      <c r="C211" s="8" t="s">
        <v>19</v>
      </c>
      <c r="D211" s="8" t="s">
        <v>632</v>
      </c>
      <c r="E211" s="9" t="s">
        <v>210</v>
      </c>
      <c r="F211" s="10">
        <v>11</v>
      </c>
      <c r="G211" s="11"/>
      <c r="H211" s="11">
        <f t="shared" si="3"/>
        <v>0</v>
      </c>
    </row>
    <row r="212" spans="1:8" ht="26.1" customHeight="1" x14ac:dyDescent="0.2">
      <c r="A212" s="8" t="s">
        <v>633</v>
      </c>
      <c r="B212" s="10" t="s">
        <v>634</v>
      </c>
      <c r="C212" s="8" t="s">
        <v>34</v>
      </c>
      <c r="D212" s="8" t="s">
        <v>635</v>
      </c>
      <c r="E212" s="9" t="s">
        <v>270</v>
      </c>
      <c r="F212" s="10">
        <v>16</v>
      </c>
      <c r="G212" s="11"/>
      <c r="H212" s="11">
        <f t="shared" si="3"/>
        <v>0</v>
      </c>
    </row>
    <row r="213" spans="1:8" ht="24" customHeight="1" x14ac:dyDescent="0.2">
      <c r="A213" s="8" t="s">
        <v>636</v>
      </c>
      <c r="B213" s="10" t="s">
        <v>637</v>
      </c>
      <c r="C213" s="8" t="s">
        <v>19</v>
      </c>
      <c r="D213" s="8" t="s">
        <v>638</v>
      </c>
      <c r="E213" s="9" t="s">
        <v>170</v>
      </c>
      <c r="F213" s="10">
        <v>1</v>
      </c>
      <c r="G213" s="11"/>
      <c r="H213" s="11">
        <f t="shared" si="3"/>
        <v>0</v>
      </c>
    </row>
    <row r="214" spans="1:8" ht="39" customHeight="1" x14ac:dyDescent="0.2">
      <c r="A214" s="8" t="s">
        <v>639</v>
      </c>
      <c r="B214" s="10" t="s">
        <v>640</v>
      </c>
      <c r="C214" s="8" t="s">
        <v>34</v>
      </c>
      <c r="D214" s="8" t="s">
        <v>641</v>
      </c>
      <c r="E214" s="9" t="s">
        <v>50</v>
      </c>
      <c r="F214" s="10">
        <v>30</v>
      </c>
      <c r="G214" s="11"/>
      <c r="H214" s="11">
        <f t="shared" si="3"/>
        <v>0</v>
      </c>
    </row>
    <row r="215" spans="1:8" ht="39" customHeight="1" x14ac:dyDescent="0.2">
      <c r="A215" s="8" t="s">
        <v>642</v>
      </c>
      <c r="B215" s="10" t="s">
        <v>643</v>
      </c>
      <c r="C215" s="8" t="s">
        <v>34</v>
      </c>
      <c r="D215" s="8" t="s">
        <v>644</v>
      </c>
      <c r="E215" s="9" t="s">
        <v>50</v>
      </c>
      <c r="F215" s="10">
        <v>40</v>
      </c>
      <c r="G215" s="11"/>
      <c r="H215" s="11">
        <f t="shared" si="3"/>
        <v>0</v>
      </c>
    </row>
    <row r="216" spans="1:8" ht="39" customHeight="1" x14ac:dyDescent="0.2">
      <c r="A216" s="8" t="s">
        <v>645</v>
      </c>
      <c r="B216" s="10" t="s">
        <v>646</v>
      </c>
      <c r="C216" s="8" t="s">
        <v>34</v>
      </c>
      <c r="D216" s="8" t="s">
        <v>647</v>
      </c>
      <c r="E216" s="9" t="s">
        <v>50</v>
      </c>
      <c r="F216" s="10">
        <v>30</v>
      </c>
      <c r="G216" s="11"/>
      <c r="H216" s="11">
        <f t="shared" si="3"/>
        <v>0</v>
      </c>
    </row>
    <row r="217" spans="1:8" ht="39" customHeight="1" x14ac:dyDescent="0.2">
      <c r="A217" s="8" t="s">
        <v>648</v>
      </c>
      <c r="B217" s="10" t="s">
        <v>649</v>
      </c>
      <c r="C217" s="8" t="s">
        <v>34</v>
      </c>
      <c r="D217" s="8" t="s">
        <v>650</v>
      </c>
      <c r="E217" s="9" t="s">
        <v>50</v>
      </c>
      <c r="F217" s="10">
        <v>20</v>
      </c>
      <c r="G217" s="11"/>
      <c r="H217" s="11">
        <f t="shared" ref="H217:H280" si="4">ROUND(F217*G217,2)</f>
        <v>0</v>
      </c>
    </row>
    <row r="218" spans="1:8" ht="26.1" customHeight="1" x14ac:dyDescent="0.2">
      <c r="A218" s="8" t="s">
        <v>651</v>
      </c>
      <c r="B218" s="10" t="s">
        <v>652</v>
      </c>
      <c r="C218" s="8" t="s">
        <v>199</v>
      </c>
      <c r="D218" s="8" t="s">
        <v>653</v>
      </c>
      <c r="E218" s="9" t="s">
        <v>270</v>
      </c>
      <c r="F218" s="10">
        <v>1</v>
      </c>
      <c r="G218" s="11"/>
      <c r="H218" s="11">
        <f t="shared" si="4"/>
        <v>0</v>
      </c>
    </row>
    <row r="219" spans="1:8" ht="39" customHeight="1" x14ac:dyDescent="0.2">
      <c r="A219" s="8" t="s">
        <v>654</v>
      </c>
      <c r="B219" s="10" t="s">
        <v>655</v>
      </c>
      <c r="C219" s="8" t="s">
        <v>34</v>
      </c>
      <c r="D219" s="8" t="s">
        <v>656</v>
      </c>
      <c r="E219" s="9" t="s">
        <v>270</v>
      </c>
      <c r="F219" s="10">
        <v>8</v>
      </c>
      <c r="G219" s="11"/>
      <c r="H219" s="11">
        <f t="shared" si="4"/>
        <v>0</v>
      </c>
    </row>
    <row r="220" spans="1:8" ht="26.1" customHeight="1" x14ac:dyDescent="0.2">
      <c r="A220" s="8" t="s">
        <v>657</v>
      </c>
      <c r="B220" s="10" t="s">
        <v>658</v>
      </c>
      <c r="C220" s="8" t="s">
        <v>34</v>
      </c>
      <c r="D220" s="8" t="s">
        <v>659</v>
      </c>
      <c r="E220" s="9" t="s">
        <v>270</v>
      </c>
      <c r="F220" s="10">
        <v>1</v>
      </c>
      <c r="G220" s="11"/>
      <c r="H220" s="11">
        <f t="shared" si="4"/>
        <v>0</v>
      </c>
    </row>
    <row r="221" spans="1:8" ht="26.1" customHeight="1" x14ac:dyDescent="0.2">
      <c r="A221" s="8" t="s">
        <v>660</v>
      </c>
      <c r="B221" s="10" t="s">
        <v>661</v>
      </c>
      <c r="C221" s="8" t="s">
        <v>19</v>
      </c>
      <c r="D221" s="8" t="s">
        <v>662</v>
      </c>
      <c r="E221" s="9" t="s">
        <v>245</v>
      </c>
      <c r="F221" s="10">
        <v>250</v>
      </c>
      <c r="G221" s="11"/>
      <c r="H221" s="11">
        <f t="shared" si="4"/>
        <v>0</v>
      </c>
    </row>
    <row r="222" spans="1:8" ht="24" customHeight="1" x14ac:dyDescent="0.2">
      <c r="A222" s="8" t="s">
        <v>663</v>
      </c>
      <c r="B222" s="10" t="s">
        <v>664</v>
      </c>
      <c r="C222" s="8" t="s">
        <v>19</v>
      </c>
      <c r="D222" s="8" t="s">
        <v>665</v>
      </c>
      <c r="E222" s="9" t="s">
        <v>170</v>
      </c>
      <c r="F222" s="10">
        <v>9</v>
      </c>
      <c r="G222" s="11"/>
      <c r="H222" s="11">
        <f t="shared" si="4"/>
        <v>0</v>
      </c>
    </row>
    <row r="223" spans="1:8" ht="26.1" customHeight="1" x14ac:dyDescent="0.2">
      <c r="A223" s="8" t="s">
        <v>666</v>
      </c>
      <c r="B223" s="10" t="s">
        <v>667</v>
      </c>
      <c r="C223" s="8" t="s">
        <v>34</v>
      </c>
      <c r="D223" s="8" t="s">
        <v>668</v>
      </c>
      <c r="E223" s="9" t="s">
        <v>270</v>
      </c>
      <c r="F223" s="10">
        <v>9</v>
      </c>
      <c r="G223" s="11"/>
      <c r="H223" s="11">
        <f t="shared" si="4"/>
        <v>0</v>
      </c>
    </row>
    <row r="224" spans="1:8" ht="26.1" customHeight="1" x14ac:dyDescent="0.2">
      <c r="A224" s="8" t="s">
        <v>669</v>
      </c>
      <c r="B224" s="10" t="s">
        <v>670</v>
      </c>
      <c r="C224" s="8" t="s">
        <v>19</v>
      </c>
      <c r="D224" s="8" t="s">
        <v>671</v>
      </c>
      <c r="E224" s="9" t="s">
        <v>245</v>
      </c>
      <c r="F224" s="10">
        <v>130</v>
      </c>
      <c r="G224" s="11"/>
      <c r="H224" s="11">
        <f t="shared" si="4"/>
        <v>0</v>
      </c>
    </row>
    <row r="225" spans="1:8" ht="26.1" customHeight="1" x14ac:dyDescent="0.2">
      <c r="A225" s="8" t="s">
        <v>672</v>
      </c>
      <c r="B225" s="10" t="s">
        <v>673</v>
      </c>
      <c r="C225" s="8" t="s">
        <v>19</v>
      </c>
      <c r="D225" s="8" t="s">
        <v>674</v>
      </c>
      <c r="E225" s="9" t="s">
        <v>245</v>
      </c>
      <c r="F225" s="10">
        <v>30</v>
      </c>
      <c r="G225" s="11"/>
      <c r="H225" s="11">
        <f t="shared" si="4"/>
        <v>0</v>
      </c>
    </row>
    <row r="226" spans="1:8" ht="26.1" customHeight="1" x14ac:dyDescent="0.2">
      <c r="A226" s="8" t="s">
        <v>675</v>
      </c>
      <c r="B226" s="10" t="s">
        <v>676</v>
      </c>
      <c r="C226" s="8" t="s">
        <v>19</v>
      </c>
      <c r="D226" s="8" t="s">
        <v>677</v>
      </c>
      <c r="E226" s="9" t="s">
        <v>170</v>
      </c>
      <c r="F226" s="10">
        <v>9</v>
      </c>
      <c r="G226" s="11"/>
      <c r="H226" s="11">
        <f t="shared" si="4"/>
        <v>0</v>
      </c>
    </row>
    <row r="227" spans="1:8" ht="26.1" customHeight="1" x14ac:dyDescent="0.2">
      <c r="A227" s="8" t="s">
        <v>678</v>
      </c>
      <c r="B227" s="10" t="s">
        <v>679</v>
      </c>
      <c r="C227" s="8" t="s">
        <v>34</v>
      </c>
      <c r="D227" s="8" t="s">
        <v>680</v>
      </c>
      <c r="E227" s="9" t="s">
        <v>270</v>
      </c>
      <c r="F227" s="10">
        <v>9</v>
      </c>
      <c r="G227" s="11"/>
      <c r="H227" s="11">
        <f t="shared" si="4"/>
        <v>0</v>
      </c>
    </row>
    <row r="228" spans="1:8" ht="26.1" customHeight="1" x14ac:dyDescent="0.2">
      <c r="A228" s="8" t="s">
        <v>681</v>
      </c>
      <c r="B228" s="10" t="s">
        <v>682</v>
      </c>
      <c r="C228" s="8" t="s">
        <v>34</v>
      </c>
      <c r="D228" s="8" t="s">
        <v>683</v>
      </c>
      <c r="E228" s="9" t="s">
        <v>270</v>
      </c>
      <c r="F228" s="10">
        <v>31</v>
      </c>
      <c r="G228" s="11"/>
      <c r="H228" s="11">
        <f t="shared" si="4"/>
        <v>0</v>
      </c>
    </row>
    <row r="229" spans="1:8" ht="26.1" customHeight="1" x14ac:dyDescent="0.2">
      <c r="A229" s="8" t="s">
        <v>684</v>
      </c>
      <c r="B229" s="10" t="s">
        <v>685</v>
      </c>
      <c r="C229" s="8" t="s">
        <v>19</v>
      </c>
      <c r="D229" s="8" t="s">
        <v>686</v>
      </c>
      <c r="E229" s="9" t="s">
        <v>170</v>
      </c>
      <c r="F229" s="10">
        <v>9</v>
      </c>
      <c r="G229" s="11"/>
      <c r="H229" s="11">
        <f t="shared" si="4"/>
        <v>0</v>
      </c>
    </row>
    <row r="230" spans="1:8" ht="39" customHeight="1" x14ac:dyDescent="0.2">
      <c r="A230" s="8" t="s">
        <v>687</v>
      </c>
      <c r="B230" s="10" t="s">
        <v>688</v>
      </c>
      <c r="C230" s="8" t="s">
        <v>34</v>
      </c>
      <c r="D230" s="8" t="s">
        <v>689</v>
      </c>
      <c r="E230" s="9" t="s">
        <v>270</v>
      </c>
      <c r="F230" s="10">
        <v>11</v>
      </c>
      <c r="G230" s="11"/>
      <c r="H230" s="11">
        <f t="shared" si="4"/>
        <v>0</v>
      </c>
    </row>
    <row r="231" spans="1:8" ht="39" customHeight="1" x14ac:dyDescent="0.2">
      <c r="A231" s="8" t="s">
        <v>690</v>
      </c>
      <c r="B231" s="10" t="s">
        <v>691</v>
      </c>
      <c r="C231" s="8" t="s">
        <v>34</v>
      </c>
      <c r="D231" s="8" t="s">
        <v>692</v>
      </c>
      <c r="E231" s="9" t="s">
        <v>270</v>
      </c>
      <c r="F231" s="10">
        <v>2</v>
      </c>
      <c r="G231" s="11"/>
      <c r="H231" s="11">
        <f t="shared" si="4"/>
        <v>0</v>
      </c>
    </row>
    <row r="232" spans="1:8" ht="39" customHeight="1" x14ac:dyDescent="0.2">
      <c r="A232" s="8" t="s">
        <v>693</v>
      </c>
      <c r="B232" s="10" t="s">
        <v>694</v>
      </c>
      <c r="C232" s="8" t="s">
        <v>34</v>
      </c>
      <c r="D232" s="8" t="s">
        <v>695</v>
      </c>
      <c r="E232" s="9" t="s">
        <v>270</v>
      </c>
      <c r="F232" s="10">
        <v>1</v>
      </c>
      <c r="G232" s="11"/>
      <c r="H232" s="11">
        <f t="shared" si="4"/>
        <v>0</v>
      </c>
    </row>
    <row r="233" spans="1:8" ht="24" customHeight="1" x14ac:dyDescent="0.2">
      <c r="A233" s="5" t="s">
        <v>696</v>
      </c>
      <c r="B233" s="5"/>
      <c r="C233" s="5"/>
      <c r="D233" s="5" t="s">
        <v>697</v>
      </c>
      <c r="E233" s="5"/>
      <c r="F233" s="6">
        <v>1</v>
      </c>
      <c r="G233" s="5"/>
      <c r="H233" s="7">
        <f>SUM(H234:H241)</f>
        <v>0</v>
      </c>
    </row>
    <row r="234" spans="1:8" ht="24" customHeight="1" x14ac:dyDescent="0.2">
      <c r="A234" s="8" t="s">
        <v>698</v>
      </c>
      <c r="B234" s="10" t="s">
        <v>699</v>
      </c>
      <c r="C234" s="8" t="s">
        <v>19</v>
      </c>
      <c r="D234" s="8" t="s">
        <v>700</v>
      </c>
      <c r="E234" s="9" t="s">
        <v>21</v>
      </c>
      <c r="F234" s="10">
        <v>2122.94</v>
      </c>
      <c r="G234" s="11"/>
      <c r="H234" s="11">
        <f t="shared" si="4"/>
        <v>0</v>
      </c>
    </row>
    <row r="235" spans="1:8" ht="24" customHeight="1" x14ac:dyDescent="0.2">
      <c r="A235" s="8" t="s">
        <v>701</v>
      </c>
      <c r="B235" s="10" t="s">
        <v>702</v>
      </c>
      <c r="C235" s="8" t="s">
        <v>19</v>
      </c>
      <c r="D235" s="8" t="s">
        <v>703</v>
      </c>
      <c r="E235" s="9" t="s">
        <v>21</v>
      </c>
      <c r="F235" s="10">
        <v>2122.94</v>
      </c>
      <c r="G235" s="11"/>
      <c r="H235" s="11">
        <f t="shared" si="4"/>
        <v>0</v>
      </c>
    </row>
    <row r="236" spans="1:8" ht="26.1" customHeight="1" x14ac:dyDescent="0.2">
      <c r="A236" s="8" t="s">
        <v>704</v>
      </c>
      <c r="B236" s="10" t="s">
        <v>705</v>
      </c>
      <c r="C236" s="8" t="s">
        <v>251</v>
      </c>
      <c r="D236" s="8" t="s">
        <v>706</v>
      </c>
      <c r="E236" s="9" t="s">
        <v>21</v>
      </c>
      <c r="F236" s="10">
        <v>43.09</v>
      </c>
      <c r="G236" s="11"/>
      <c r="H236" s="11">
        <f t="shared" si="4"/>
        <v>0</v>
      </c>
    </row>
    <row r="237" spans="1:8" ht="51.95" customHeight="1" x14ac:dyDescent="0.2">
      <c r="A237" s="8" t="s">
        <v>707</v>
      </c>
      <c r="B237" s="10" t="s">
        <v>708</v>
      </c>
      <c r="C237" s="8" t="s">
        <v>34</v>
      </c>
      <c r="D237" s="8" t="s">
        <v>709</v>
      </c>
      <c r="E237" s="9" t="s">
        <v>21</v>
      </c>
      <c r="F237" s="10">
        <v>208.73</v>
      </c>
      <c r="G237" s="11"/>
      <c r="H237" s="11">
        <f t="shared" si="4"/>
        <v>0</v>
      </c>
    </row>
    <row r="238" spans="1:8" ht="26.1" customHeight="1" x14ac:dyDescent="0.2">
      <c r="A238" s="8" t="s">
        <v>710</v>
      </c>
      <c r="B238" s="10" t="s">
        <v>711</v>
      </c>
      <c r="C238" s="8" t="s">
        <v>19</v>
      </c>
      <c r="D238" s="8" t="s">
        <v>712</v>
      </c>
      <c r="E238" s="9" t="s">
        <v>21</v>
      </c>
      <c r="F238" s="10">
        <v>10.1</v>
      </c>
      <c r="G238" s="11"/>
      <c r="H238" s="11">
        <f t="shared" si="4"/>
        <v>0</v>
      </c>
    </row>
    <row r="239" spans="1:8" ht="39" customHeight="1" x14ac:dyDescent="0.2">
      <c r="A239" s="8" t="s">
        <v>713</v>
      </c>
      <c r="B239" s="10" t="s">
        <v>714</v>
      </c>
      <c r="C239" s="8" t="s">
        <v>34</v>
      </c>
      <c r="D239" s="8" t="s">
        <v>715</v>
      </c>
      <c r="E239" s="9" t="s">
        <v>50</v>
      </c>
      <c r="F239" s="10">
        <v>62</v>
      </c>
      <c r="G239" s="11"/>
      <c r="H239" s="11">
        <f t="shared" si="4"/>
        <v>0</v>
      </c>
    </row>
    <row r="240" spans="1:8" ht="24" customHeight="1" x14ac:dyDescent="0.2">
      <c r="A240" s="8" t="s">
        <v>716</v>
      </c>
      <c r="B240" s="10" t="s">
        <v>717</v>
      </c>
      <c r="C240" s="8" t="s">
        <v>19</v>
      </c>
      <c r="D240" s="8" t="s">
        <v>718</v>
      </c>
      <c r="E240" s="9" t="s">
        <v>245</v>
      </c>
      <c r="F240" s="10">
        <v>14</v>
      </c>
      <c r="G240" s="11"/>
      <c r="H240" s="11">
        <f t="shared" si="4"/>
        <v>0</v>
      </c>
    </row>
    <row r="241" spans="1:8" ht="26.1" customHeight="1" x14ac:dyDescent="0.2">
      <c r="A241" s="8" t="s">
        <v>719</v>
      </c>
      <c r="B241" s="10" t="s">
        <v>720</v>
      </c>
      <c r="C241" s="8" t="s">
        <v>19</v>
      </c>
      <c r="D241" s="8" t="s">
        <v>721</v>
      </c>
      <c r="E241" s="9" t="s">
        <v>245</v>
      </c>
      <c r="F241" s="10">
        <v>163.88</v>
      </c>
      <c r="G241" s="11"/>
      <c r="H241" s="11">
        <f t="shared" si="4"/>
        <v>0</v>
      </c>
    </row>
    <row r="242" spans="1:8" ht="24" customHeight="1" x14ac:dyDescent="0.2">
      <c r="A242" s="5" t="s">
        <v>722</v>
      </c>
      <c r="B242" s="5"/>
      <c r="C242" s="5"/>
      <c r="D242" s="5" t="s">
        <v>723</v>
      </c>
      <c r="E242" s="5"/>
      <c r="F242" s="6">
        <v>1</v>
      </c>
      <c r="G242" s="5"/>
      <c r="H242" s="7">
        <f>SUM(H243:H249)</f>
        <v>0</v>
      </c>
    </row>
    <row r="243" spans="1:8" ht="26.1" customHeight="1" x14ac:dyDescent="0.2">
      <c r="A243" s="8" t="s">
        <v>724</v>
      </c>
      <c r="B243" s="10" t="s">
        <v>725</v>
      </c>
      <c r="C243" s="8" t="s">
        <v>19</v>
      </c>
      <c r="D243" s="8" t="s">
        <v>726</v>
      </c>
      <c r="E243" s="9" t="s">
        <v>36</v>
      </c>
      <c r="F243" s="10">
        <v>12.5</v>
      </c>
      <c r="G243" s="11"/>
      <c r="H243" s="11">
        <f t="shared" si="4"/>
        <v>0</v>
      </c>
    </row>
    <row r="244" spans="1:8" ht="26.1" customHeight="1" x14ac:dyDescent="0.2">
      <c r="A244" s="8" t="s">
        <v>727</v>
      </c>
      <c r="B244" s="10" t="s">
        <v>728</v>
      </c>
      <c r="C244" s="8" t="s">
        <v>19</v>
      </c>
      <c r="D244" s="8" t="s">
        <v>729</v>
      </c>
      <c r="E244" s="9" t="s">
        <v>36</v>
      </c>
      <c r="F244" s="10">
        <v>8.17</v>
      </c>
      <c r="G244" s="11"/>
      <c r="H244" s="11">
        <f t="shared" si="4"/>
        <v>0</v>
      </c>
    </row>
    <row r="245" spans="1:8" ht="24" customHeight="1" x14ac:dyDescent="0.2">
      <c r="A245" s="8" t="s">
        <v>730</v>
      </c>
      <c r="B245" s="10" t="s">
        <v>731</v>
      </c>
      <c r="C245" s="8" t="s">
        <v>19</v>
      </c>
      <c r="D245" s="8" t="s">
        <v>732</v>
      </c>
      <c r="E245" s="9" t="s">
        <v>21</v>
      </c>
      <c r="F245" s="10">
        <v>286.74</v>
      </c>
      <c r="G245" s="11"/>
      <c r="H245" s="11">
        <f t="shared" si="4"/>
        <v>0</v>
      </c>
    </row>
    <row r="246" spans="1:8" ht="65.099999999999994" customHeight="1" x14ac:dyDescent="0.2">
      <c r="A246" s="8" t="s">
        <v>733</v>
      </c>
      <c r="B246" s="10" t="s">
        <v>734</v>
      </c>
      <c r="C246" s="8" t="s">
        <v>19</v>
      </c>
      <c r="D246" s="8" t="s">
        <v>735</v>
      </c>
      <c r="E246" s="9" t="s">
        <v>21</v>
      </c>
      <c r="F246" s="10">
        <v>286.74</v>
      </c>
      <c r="G246" s="11"/>
      <c r="H246" s="11">
        <f t="shared" si="4"/>
        <v>0</v>
      </c>
    </row>
    <row r="247" spans="1:8" ht="51.95" customHeight="1" x14ac:dyDescent="0.2">
      <c r="A247" s="8" t="s">
        <v>736</v>
      </c>
      <c r="B247" s="10" t="s">
        <v>737</v>
      </c>
      <c r="C247" s="8" t="s">
        <v>19</v>
      </c>
      <c r="D247" s="8" t="s">
        <v>738</v>
      </c>
      <c r="E247" s="9" t="s">
        <v>245</v>
      </c>
      <c r="F247" s="10">
        <v>239.73</v>
      </c>
      <c r="G247" s="11"/>
      <c r="H247" s="11">
        <f t="shared" si="4"/>
        <v>0</v>
      </c>
    </row>
    <row r="248" spans="1:8" ht="26.1" customHeight="1" x14ac:dyDescent="0.2">
      <c r="A248" s="8" t="s">
        <v>739</v>
      </c>
      <c r="B248" s="10" t="s">
        <v>740</v>
      </c>
      <c r="C248" s="8" t="s">
        <v>34</v>
      </c>
      <c r="D248" s="8" t="s">
        <v>741</v>
      </c>
      <c r="E248" s="9" t="s">
        <v>50</v>
      </c>
      <c r="F248" s="10">
        <v>11.45</v>
      </c>
      <c r="G248" s="11"/>
      <c r="H248" s="11">
        <f t="shared" si="4"/>
        <v>0</v>
      </c>
    </row>
    <row r="249" spans="1:8" ht="51.95" customHeight="1" x14ac:dyDescent="0.2">
      <c r="A249" s="8" t="s">
        <v>742</v>
      </c>
      <c r="B249" s="10" t="s">
        <v>743</v>
      </c>
      <c r="C249" s="8" t="s">
        <v>34</v>
      </c>
      <c r="D249" s="8" t="s">
        <v>744</v>
      </c>
      <c r="E249" s="9" t="s">
        <v>21</v>
      </c>
      <c r="F249" s="10">
        <v>116.72</v>
      </c>
      <c r="G249" s="11"/>
      <c r="H249" s="11">
        <f t="shared" si="4"/>
        <v>0</v>
      </c>
    </row>
    <row r="250" spans="1:8" ht="24" customHeight="1" x14ac:dyDescent="0.2">
      <c r="A250" s="5" t="s">
        <v>745</v>
      </c>
      <c r="B250" s="5"/>
      <c r="C250" s="5"/>
      <c r="D250" s="5" t="s">
        <v>746</v>
      </c>
      <c r="E250" s="5"/>
      <c r="F250" s="6">
        <v>1</v>
      </c>
      <c r="G250" s="5"/>
      <c r="H250" s="7">
        <f>SUM(H251:H255)</f>
        <v>0</v>
      </c>
    </row>
    <row r="251" spans="1:8" ht="26.1" customHeight="1" x14ac:dyDescent="0.2">
      <c r="A251" s="8" t="s">
        <v>747</v>
      </c>
      <c r="B251" s="10" t="s">
        <v>748</v>
      </c>
      <c r="C251" s="8" t="s">
        <v>34</v>
      </c>
      <c r="D251" s="8" t="s">
        <v>749</v>
      </c>
      <c r="E251" s="9" t="s">
        <v>21</v>
      </c>
      <c r="F251" s="10">
        <v>1964.7</v>
      </c>
      <c r="G251" s="11"/>
      <c r="H251" s="11">
        <f t="shared" si="4"/>
        <v>0</v>
      </c>
    </row>
    <row r="252" spans="1:8" ht="24" customHeight="1" x14ac:dyDescent="0.2">
      <c r="A252" s="8" t="s">
        <v>750</v>
      </c>
      <c r="B252" s="10" t="s">
        <v>751</v>
      </c>
      <c r="C252" s="8" t="s">
        <v>19</v>
      </c>
      <c r="D252" s="8" t="s">
        <v>752</v>
      </c>
      <c r="E252" s="9" t="s">
        <v>21</v>
      </c>
      <c r="F252" s="10">
        <v>1134.49</v>
      </c>
      <c r="G252" s="11"/>
      <c r="H252" s="11">
        <f t="shared" si="4"/>
        <v>0</v>
      </c>
    </row>
    <row r="253" spans="1:8" ht="26.1" customHeight="1" x14ac:dyDescent="0.2">
      <c r="A253" s="8" t="s">
        <v>753</v>
      </c>
      <c r="B253" s="10" t="s">
        <v>754</v>
      </c>
      <c r="C253" s="8" t="s">
        <v>19</v>
      </c>
      <c r="D253" s="8" t="s">
        <v>755</v>
      </c>
      <c r="E253" s="9" t="s">
        <v>21</v>
      </c>
      <c r="F253" s="10">
        <v>475.46</v>
      </c>
      <c r="G253" s="11"/>
      <c r="H253" s="11">
        <f t="shared" si="4"/>
        <v>0</v>
      </c>
    </row>
    <row r="254" spans="1:8" ht="26.1" customHeight="1" x14ac:dyDescent="0.2">
      <c r="A254" s="8" t="s">
        <v>756</v>
      </c>
      <c r="B254" s="10" t="s">
        <v>757</v>
      </c>
      <c r="C254" s="8" t="s">
        <v>19</v>
      </c>
      <c r="D254" s="8" t="s">
        <v>758</v>
      </c>
      <c r="E254" s="9" t="s">
        <v>21</v>
      </c>
      <c r="F254" s="10">
        <v>99.75</v>
      </c>
      <c r="G254" s="11"/>
      <c r="H254" s="11">
        <f t="shared" si="4"/>
        <v>0</v>
      </c>
    </row>
    <row r="255" spans="1:8" ht="65.099999999999994" customHeight="1" x14ac:dyDescent="0.2">
      <c r="A255" s="8" t="s">
        <v>759</v>
      </c>
      <c r="B255" s="10" t="s">
        <v>760</v>
      </c>
      <c r="C255" s="8" t="s">
        <v>34</v>
      </c>
      <c r="D255" s="8" t="s">
        <v>761</v>
      </c>
      <c r="E255" s="9" t="s">
        <v>21</v>
      </c>
      <c r="F255" s="10">
        <v>142.33000000000001</v>
      </c>
      <c r="G255" s="11"/>
      <c r="H255" s="11">
        <f t="shared" si="4"/>
        <v>0</v>
      </c>
    </row>
    <row r="256" spans="1:8" ht="24" customHeight="1" x14ac:dyDescent="0.2">
      <c r="A256" s="5" t="s">
        <v>762</v>
      </c>
      <c r="B256" s="5"/>
      <c r="C256" s="5"/>
      <c r="D256" s="5" t="s">
        <v>763</v>
      </c>
      <c r="E256" s="5"/>
      <c r="F256" s="6">
        <v>1</v>
      </c>
      <c r="G256" s="5"/>
      <c r="H256" s="7">
        <f>SUM(H257:H259)</f>
        <v>0</v>
      </c>
    </row>
    <row r="257" spans="1:8" ht="39" customHeight="1" x14ac:dyDescent="0.2">
      <c r="A257" s="8" t="s">
        <v>764</v>
      </c>
      <c r="B257" s="10" t="s">
        <v>765</v>
      </c>
      <c r="C257" s="8" t="s">
        <v>34</v>
      </c>
      <c r="D257" s="8" t="s">
        <v>766</v>
      </c>
      <c r="E257" s="9" t="s">
        <v>270</v>
      </c>
      <c r="F257" s="10">
        <v>2</v>
      </c>
      <c r="G257" s="11"/>
      <c r="H257" s="11">
        <f t="shared" si="4"/>
        <v>0</v>
      </c>
    </row>
    <row r="258" spans="1:8" ht="39" customHeight="1" x14ac:dyDescent="0.2">
      <c r="A258" s="8" t="s">
        <v>767</v>
      </c>
      <c r="B258" s="10" t="s">
        <v>768</v>
      </c>
      <c r="C258" s="8" t="s">
        <v>34</v>
      </c>
      <c r="D258" s="8" t="s">
        <v>769</v>
      </c>
      <c r="E258" s="9" t="s">
        <v>270</v>
      </c>
      <c r="F258" s="10">
        <v>3</v>
      </c>
      <c r="G258" s="11"/>
      <c r="H258" s="11">
        <f t="shared" si="4"/>
        <v>0</v>
      </c>
    </row>
    <row r="259" spans="1:8" ht="51.95" customHeight="1" x14ac:dyDescent="0.2">
      <c r="A259" s="8" t="s">
        <v>770</v>
      </c>
      <c r="B259" s="10" t="s">
        <v>771</v>
      </c>
      <c r="C259" s="8" t="s">
        <v>19</v>
      </c>
      <c r="D259" s="8" t="s">
        <v>772</v>
      </c>
      <c r="E259" s="9" t="s">
        <v>170</v>
      </c>
      <c r="F259" s="10">
        <v>7</v>
      </c>
      <c r="G259" s="11"/>
      <c r="H259" s="11">
        <f t="shared" si="4"/>
        <v>0</v>
      </c>
    </row>
    <row r="260" spans="1:8" ht="24" customHeight="1" x14ac:dyDescent="0.2">
      <c r="A260" s="5" t="s">
        <v>773</v>
      </c>
      <c r="B260" s="5"/>
      <c r="C260" s="5"/>
      <c r="D260" s="5" t="s">
        <v>774</v>
      </c>
      <c r="E260" s="5"/>
      <c r="F260" s="6">
        <v>1</v>
      </c>
      <c r="G260" s="5"/>
      <c r="H260" s="7">
        <f>SUM(H261:H266)</f>
        <v>0</v>
      </c>
    </row>
    <row r="261" spans="1:8" ht="24" customHeight="1" x14ac:dyDescent="0.2">
      <c r="A261" s="8" t="s">
        <v>775</v>
      </c>
      <c r="B261" s="10" t="s">
        <v>776</v>
      </c>
      <c r="C261" s="8" t="s">
        <v>199</v>
      </c>
      <c r="D261" s="8" t="s">
        <v>777</v>
      </c>
      <c r="E261" s="9" t="s">
        <v>270</v>
      </c>
      <c r="F261" s="10">
        <v>1</v>
      </c>
      <c r="G261" s="11"/>
      <c r="H261" s="11">
        <f t="shared" si="4"/>
        <v>0</v>
      </c>
    </row>
    <row r="262" spans="1:8" ht="24" customHeight="1" x14ac:dyDescent="0.2">
      <c r="A262" s="8" t="s">
        <v>778</v>
      </c>
      <c r="B262" s="10" t="s">
        <v>779</v>
      </c>
      <c r="C262" s="8" t="s">
        <v>199</v>
      </c>
      <c r="D262" s="8" t="s">
        <v>780</v>
      </c>
      <c r="E262" s="9" t="s">
        <v>270</v>
      </c>
      <c r="F262" s="10">
        <v>2</v>
      </c>
      <c r="G262" s="11"/>
      <c r="H262" s="11">
        <f t="shared" si="4"/>
        <v>0</v>
      </c>
    </row>
    <row r="263" spans="1:8" ht="24" customHeight="1" x14ac:dyDescent="0.2">
      <c r="A263" s="8" t="s">
        <v>781</v>
      </c>
      <c r="B263" s="10" t="s">
        <v>782</v>
      </c>
      <c r="C263" s="8" t="s">
        <v>199</v>
      </c>
      <c r="D263" s="8" t="s">
        <v>783</v>
      </c>
      <c r="E263" s="9" t="s">
        <v>270</v>
      </c>
      <c r="F263" s="10">
        <v>1</v>
      </c>
      <c r="G263" s="11"/>
      <c r="H263" s="11">
        <f t="shared" si="4"/>
        <v>0</v>
      </c>
    </row>
    <row r="264" spans="1:8" ht="24" customHeight="1" x14ac:dyDescent="0.2">
      <c r="A264" s="8" t="s">
        <v>784</v>
      </c>
      <c r="B264" s="10" t="s">
        <v>785</v>
      </c>
      <c r="C264" s="8" t="s">
        <v>199</v>
      </c>
      <c r="D264" s="8" t="s">
        <v>786</v>
      </c>
      <c r="E264" s="9" t="s">
        <v>270</v>
      </c>
      <c r="F264" s="10">
        <v>1</v>
      </c>
      <c r="G264" s="11"/>
      <c r="H264" s="11">
        <f t="shared" si="4"/>
        <v>0</v>
      </c>
    </row>
    <row r="265" spans="1:8" ht="39" customHeight="1" x14ac:dyDescent="0.2">
      <c r="A265" s="8" t="s">
        <v>787</v>
      </c>
      <c r="B265" s="10" t="s">
        <v>788</v>
      </c>
      <c r="C265" s="8" t="s">
        <v>34</v>
      </c>
      <c r="D265" s="8" t="s">
        <v>789</v>
      </c>
      <c r="E265" s="9" t="s">
        <v>50</v>
      </c>
      <c r="F265" s="10">
        <v>20</v>
      </c>
      <c r="G265" s="11"/>
      <c r="H265" s="11">
        <f t="shared" si="4"/>
        <v>0</v>
      </c>
    </row>
    <row r="266" spans="1:8" ht="26.1" customHeight="1" x14ac:dyDescent="0.2">
      <c r="A266" s="8" t="s">
        <v>790</v>
      </c>
      <c r="B266" s="10" t="s">
        <v>791</v>
      </c>
      <c r="C266" s="8" t="s">
        <v>199</v>
      </c>
      <c r="D266" s="8" t="s">
        <v>792</v>
      </c>
      <c r="E266" s="9" t="s">
        <v>270</v>
      </c>
      <c r="F266" s="10">
        <v>1</v>
      </c>
      <c r="G266" s="11"/>
      <c r="H266" s="11">
        <f t="shared" si="4"/>
        <v>0</v>
      </c>
    </row>
    <row r="267" spans="1:8" ht="24" customHeight="1" x14ac:dyDescent="0.2">
      <c r="A267" s="5" t="s">
        <v>793</v>
      </c>
      <c r="B267" s="5"/>
      <c r="C267" s="5"/>
      <c r="D267" s="5" t="s">
        <v>794</v>
      </c>
      <c r="E267" s="5"/>
      <c r="F267" s="6">
        <v>1</v>
      </c>
      <c r="G267" s="5"/>
      <c r="H267" s="7">
        <f>SUM(H268:H281)</f>
        <v>0</v>
      </c>
    </row>
    <row r="268" spans="1:8" ht="26.1" customHeight="1" x14ac:dyDescent="0.2">
      <c r="A268" s="8" t="s">
        <v>795</v>
      </c>
      <c r="B268" s="10" t="s">
        <v>796</v>
      </c>
      <c r="C268" s="8" t="s">
        <v>199</v>
      </c>
      <c r="D268" s="8" t="s">
        <v>797</v>
      </c>
      <c r="E268" s="9" t="s">
        <v>21</v>
      </c>
      <c r="F268" s="10">
        <v>1.2</v>
      </c>
      <c r="G268" s="11"/>
      <c r="H268" s="11">
        <f t="shared" si="4"/>
        <v>0</v>
      </c>
    </row>
    <row r="269" spans="1:8" ht="39" customHeight="1" x14ac:dyDescent="0.2">
      <c r="A269" s="8" t="s">
        <v>798</v>
      </c>
      <c r="B269" s="10" t="s">
        <v>799</v>
      </c>
      <c r="C269" s="8" t="s">
        <v>19</v>
      </c>
      <c r="D269" s="8" t="s">
        <v>800</v>
      </c>
      <c r="E269" s="9" t="s">
        <v>21</v>
      </c>
      <c r="F269" s="10">
        <v>9.31</v>
      </c>
      <c r="G269" s="11"/>
      <c r="H269" s="11">
        <f t="shared" si="4"/>
        <v>0</v>
      </c>
    </row>
    <row r="270" spans="1:8" ht="26.1" customHeight="1" x14ac:dyDescent="0.2">
      <c r="A270" s="8" t="s">
        <v>801</v>
      </c>
      <c r="B270" s="10" t="s">
        <v>802</v>
      </c>
      <c r="C270" s="8" t="s">
        <v>19</v>
      </c>
      <c r="D270" s="8" t="s">
        <v>803</v>
      </c>
      <c r="E270" s="9" t="s">
        <v>36</v>
      </c>
      <c r="F270" s="10">
        <v>31</v>
      </c>
      <c r="G270" s="11"/>
      <c r="H270" s="11">
        <f t="shared" si="4"/>
        <v>0</v>
      </c>
    </row>
    <row r="271" spans="1:8" ht="51.95" customHeight="1" x14ac:dyDescent="0.2">
      <c r="A271" s="8" t="s">
        <v>804</v>
      </c>
      <c r="B271" s="10" t="s">
        <v>805</v>
      </c>
      <c r="C271" s="8" t="s">
        <v>34</v>
      </c>
      <c r="D271" s="8" t="s">
        <v>806</v>
      </c>
      <c r="E271" s="9" t="s">
        <v>270</v>
      </c>
      <c r="F271" s="10">
        <v>1</v>
      </c>
      <c r="G271" s="11"/>
      <c r="H271" s="11">
        <f t="shared" si="4"/>
        <v>0</v>
      </c>
    </row>
    <row r="272" spans="1:8" ht="39" customHeight="1" x14ac:dyDescent="0.2">
      <c r="A272" s="8" t="s">
        <v>807</v>
      </c>
      <c r="B272" s="10" t="s">
        <v>748</v>
      </c>
      <c r="C272" s="8" t="s">
        <v>34</v>
      </c>
      <c r="D272" s="8" t="s">
        <v>808</v>
      </c>
      <c r="E272" s="9" t="s">
        <v>21</v>
      </c>
      <c r="F272" s="10">
        <v>158</v>
      </c>
      <c r="G272" s="11"/>
      <c r="H272" s="11">
        <f t="shared" si="4"/>
        <v>0</v>
      </c>
    </row>
    <row r="273" spans="1:9" ht="39" customHeight="1" x14ac:dyDescent="0.2">
      <c r="A273" s="8" t="s">
        <v>809</v>
      </c>
      <c r="B273" s="10" t="s">
        <v>810</v>
      </c>
      <c r="C273" s="8" t="s">
        <v>34</v>
      </c>
      <c r="D273" s="8" t="s">
        <v>811</v>
      </c>
      <c r="E273" s="9" t="s">
        <v>50</v>
      </c>
      <c r="F273" s="10">
        <v>2</v>
      </c>
      <c r="G273" s="11"/>
      <c r="H273" s="11">
        <f t="shared" si="4"/>
        <v>0</v>
      </c>
    </row>
    <row r="274" spans="1:9" ht="39" customHeight="1" x14ac:dyDescent="0.2">
      <c r="A274" s="8" t="s">
        <v>812</v>
      </c>
      <c r="B274" s="10" t="s">
        <v>813</v>
      </c>
      <c r="C274" s="8" t="s">
        <v>34</v>
      </c>
      <c r="D274" s="8" t="s">
        <v>814</v>
      </c>
      <c r="E274" s="9" t="s">
        <v>50</v>
      </c>
      <c r="F274" s="10">
        <v>33</v>
      </c>
      <c r="G274" s="11"/>
      <c r="H274" s="11">
        <f t="shared" si="4"/>
        <v>0</v>
      </c>
    </row>
    <row r="275" spans="1:9" ht="65.099999999999994" customHeight="1" x14ac:dyDescent="0.2">
      <c r="A275" s="8" t="s">
        <v>815</v>
      </c>
      <c r="B275" s="10" t="s">
        <v>816</v>
      </c>
      <c r="C275" s="8" t="s">
        <v>34</v>
      </c>
      <c r="D275" s="8" t="s">
        <v>817</v>
      </c>
      <c r="E275" s="9" t="s">
        <v>50</v>
      </c>
      <c r="F275" s="10">
        <v>21.8</v>
      </c>
      <c r="G275" s="11"/>
      <c r="H275" s="11">
        <f t="shared" si="4"/>
        <v>0</v>
      </c>
    </row>
    <row r="276" spans="1:9" ht="39" customHeight="1" x14ac:dyDescent="0.2">
      <c r="A276" s="8" t="s">
        <v>818</v>
      </c>
      <c r="B276" s="10" t="s">
        <v>819</v>
      </c>
      <c r="C276" s="8" t="s">
        <v>34</v>
      </c>
      <c r="D276" s="8" t="s">
        <v>820</v>
      </c>
      <c r="E276" s="9" t="s">
        <v>50</v>
      </c>
      <c r="F276" s="10">
        <v>26</v>
      </c>
      <c r="G276" s="11"/>
      <c r="H276" s="11">
        <f t="shared" si="4"/>
        <v>0</v>
      </c>
    </row>
    <row r="277" spans="1:9" ht="39" customHeight="1" x14ac:dyDescent="0.2">
      <c r="A277" s="8" t="s">
        <v>821</v>
      </c>
      <c r="B277" s="10" t="s">
        <v>822</v>
      </c>
      <c r="C277" s="8" t="s">
        <v>19</v>
      </c>
      <c r="D277" s="8" t="s">
        <v>823</v>
      </c>
      <c r="E277" s="9" t="s">
        <v>245</v>
      </c>
      <c r="F277" s="10">
        <v>14.5</v>
      </c>
      <c r="G277" s="11"/>
      <c r="H277" s="11">
        <f t="shared" si="4"/>
        <v>0</v>
      </c>
    </row>
    <row r="278" spans="1:9" ht="51.95" customHeight="1" x14ac:dyDescent="0.2">
      <c r="A278" s="8" t="s">
        <v>824</v>
      </c>
      <c r="B278" s="10" t="s">
        <v>75</v>
      </c>
      <c r="C278" s="8" t="s">
        <v>34</v>
      </c>
      <c r="D278" s="8" t="s">
        <v>825</v>
      </c>
      <c r="E278" s="9" t="s">
        <v>36</v>
      </c>
      <c r="F278" s="10">
        <v>4.0599999999999996</v>
      </c>
      <c r="G278" s="11"/>
      <c r="H278" s="11">
        <f t="shared" si="4"/>
        <v>0</v>
      </c>
    </row>
    <row r="279" spans="1:9" ht="51.95" customHeight="1" x14ac:dyDescent="0.2">
      <c r="A279" s="8" t="s">
        <v>826</v>
      </c>
      <c r="B279" s="10" t="s">
        <v>743</v>
      </c>
      <c r="C279" s="8" t="s">
        <v>34</v>
      </c>
      <c r="D279" s="8" t="s">
        <v>827</v>
      </c>
      <c r="E279" s="9" t="s">
        <v>21</v>
      </c>
      <c r="F279" s="10">
        <v>135</v>
      </c>
      <c r="G279" s="11"/>
      <c r="H279" s="11">
        <f t="shared" si="4"/>
        <v>0</v>
      </c>
    </row>
    <row r="280" spans="1:9" ht="51.95" customHeight="1" x14ac:dyDescent="0.2">
      <c r="A280" s="8" t="s">
        <v>828</v>
      </c>
      <c r="B280" s="10" t="s">
        <v>829</v>
      </c>
      <c r="C280" s="8" t="s">
        <v>34</v>
      </c>
      <c r="D280" s="8" t="s">
        <v>830</v>
      </c>
      <c r="E280" s="9" t="s">
        <v>21</v>
      </c>
      <c r="F280" s="10">
        <v>60</v>
      </c>
      <c r="G280" s="11"/>
      <c r="H280" s="11">
        <f t="shared" si="4"/>
        <v>0</v>
      </c>
    </row>
    <row r="281" spans="1:9" ht="24" customHeight="1" x14ac:dyDescent="0.2">
      <c r="A281" s="8" t="s">
        <v>831</v>
      </c>
      <c r="B281" s="10" t="s">
        <v>832</v>
      </c>
      <c r="C281" s="8" t="s">
        <v>34</v>
      </c>
      <c r="D281" s="8" t="s">
        <v>833</v>
      </c>
      <c r="E281" s="9" t="s">
        <v>21</v>
      </c>
      <c r="F281" s="10">
        <v>320</v>
      </c>
      <c r="G281" s="11"/>
      <c r="H281" s="11">
        <f t="shared" ref="H281" si="5">ROUND(F281*G281,2)</f>
        <v>0</v>
      </c>
    </row>
    <row r="282" spans="1:9" x14ac:dyDescent="0.2">
      <c r="A282" s="15"/>
      <c r="B282" s="15"/>
      <c r="C282" s="15"/>
      <c r="D282" s="15"/>
      <c r="E282" s="15"/>
      <c r="F282" s="15"/>
      <c r="G282" s="15"/>
      <c r="H282" s="15"/>
    </row>
    <row r="283" spans="1:9" x14ac:dyDescent="0.2">
      <c r="A283" s="21"/>
      <c r="B283" s="21"/>
      <c r="C283" s="21"/>
      <c r="D283" s="14"/>
      <c r="E283" s="20" t="s">
        <v>834</v>
      </c>
      <c r="F283" s="21"/>
      <c r="G283" s="28"/>
      <c r="H283" s="27">
        <f>H5+H19+H36+H51+H54+H57+H69+H76+H84+H87+H187+H233+H242+H250+H256+H260+H267</f>
        <v>0</v>
      </c>
      <c r="I283" s="27"/>
    </row>
    <row r="284" spans="1:9" ht="60" customHeight="1" x14ac:dyDescent="0.2">
      <c r="A284" s="13"/>
      <c r="B284" s="13"/>
      <c r="C284" s="13"/>
      <c r="D284" s="13"/>
      <c r="E284" s="13"/>
      <c r="F284" s="13"/>
      <c r="G284" s="13"/>
      <c r="H284" s="13"/>
    </row>
    <row r="285" spans="1:9" ht="69.95" customHeight="1" x14ac:dyDescent="0.2">
      <c r="A285" s="26" t="s">
        <v>836</v>
      </c>
      <c r="B285" s="22"/>
      <c r="C285" s="22"/>
      <c r="D285" s="22"/>
      <c r="E285" s="22"/>
      <c r="F285" s="22"/>
      <c r="G285" s="22"/>
      <c r="H285" s="22"/>
    </row>
  </sheetData>
  <mergeCells count="9">
    <mergeCell ref="A285:H285"/>
    <mergeCell ref="A2:C2"/>
    <mergeCell ref="A3:H3"/>
    <mergeCell ref="E1:F1"/>
    <mergeCell ref="H1"/>
    <mergeCell ref="E2:F2"/>
    <mergeCell ref="H2"/>
    <mergeCell ref="A283:C283"/>
    <mergeCell ref="E283:F283"/>
  </mergeCells>
  <pageMargins left="0.5" right="0.5" top="1" bottom="1" header="0.5" footer="0.5"/>
  <pageSetup paperSize="9" scale="55" fitToHeight="0" orientation="portrait" r:id="rId1"/>
  <headerFooter>
    <oddHeader>&amp;L &amp;CPREFEITURA MUNICIPAL DE ARARAQUARA
CNPJ: 45.276.128/0001-10 &amp;R</oddHeader>
    <oddFooter>&amp;L &amp;CRua São Bento  - Centro - Araraquara / SP
33015000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Larissa Bernal</cp:lastModifiedBy>
  <cp:revision>0</cp:revision>
  <cp:lastPrinted>2024-05-27T16:30:17Z</cp:lastPrinted>
  <dcterms:created xsi:type="dcterms:W3CDTF">2024-05-27T16:21:09Z</dcterms:created>
  <dcterms:modified xsi:type="dcterms:W3CDTF">2024-05-27T16:44:54Z</dcterms:modified>
</cp:coreProperties>
</file>